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05" windowWidth="27900" windowHeight="12540"/>
  </bookViews>
  <sheets>
    <sheet name="2023" sheetId="1" r:id="rId1"/>
  </sheets>
  <definedNames>
    <definedName name="_xlnm._FilterDatabase" localSheetId="0" hidden="1">'2023'!$A$4:$K$525</definedName>
    <definedName name="_xlnm.Print_Titles" localSheetId="0">'2023'!$4:$4</definedName>
    <definedName name="_xlnm.Print_Area" localSheetId="0">'2023'!$A$1:$K$525</definedName>
  </definedNames>
  <calcPr calcId="124519" iterate="1"/>
</workbook>
</file>

<file path=xl/calcChain.xml><?xml version="1.0" encoding="utf-8"?>
<calcChain xmlns="http://schemas.openxmlformats.org/spreadsheetml/2006/main">
  <c r="F208" i="1"/>
  <c r="F522" l="1"/>
  <c r="F195" l="1"/>
  <c r="F9" l="1"/>
  <c r="G9"/>
  <c r="I9"/>
  <c r="J9"/>
  <c r="F10"/>
  <c r="G10"/>
  <c r="I10"/>
  <c r="F11"/>
  <c r="G11"/>
  <c r="I11"/>
  <c r="J11"/>
  <c r="F12"/>
  <c r="G12"/>
  <c r="I12"/>
  <c r="F14"/>
  <c r="G14"/>
  <c r="I14"/>
  <c r="J14"/>
  <c r="F15"/>
  <c r="G15"/>
  <c r="I15"/>
  <c r="J15"/>
  <c r="F16"/>
  <c r="G16"/>
  <c r="I16"/>
  <c r="J16"/>
  <c r="F17"/>
  <c r="G17"/>
  <c r="I17"/>
  <c r="J17"/>
  <c r="F18"/>
  <c r="G18"/>
  <c r="I18"/>
  <c r="J18"/>
  <c r="F19"/>
  <c r="G19"/>
  <c r="I19"/>
  <c r="J19"/>
  <c r="F20"/>
  <c r="G20"/>
  <c r="I20"/>
  <c r="F21"/>
  <c r="G21"/>
  <c r="I21"/>
  <c r="F24"/>
  <c r="G24"/>
  <c r="I24"/>
  <c r="J24"/>
  <c r="F26"/>
  <c r="G26"/>
  <c r="I26"/>
  <c r="J26"/>
  <c r="F27"/>
  <c r="G27"/>
  <c r="I27"/>
  <c r="J27"/>
  <c r="F28"/>
  <c r="G28"/>
  <c r="I28"/>
  <c r="J28"/>
  <c r="F29"/>
  <c r="I29"/>
  <c r="F30"/>
  <c r="G30"/>
  <c r="I30"/>
  <c r="J30"/>
  <c r="F31"/>
  <c r="G31"/>
  <c r="I31"/>
  <c r="J31"/>
  <c r="F33"/>
  <c r="G33"/>
  <c r="I33"/>
  <c r="J33"/>
  <c r="F34"/>
  <c r="G34"/>
  <c r="I34"/>
  <c r="J34"/>
  <c r="F36"/>
  <c r="G36"/>
  <c r="I36"/>
  <c r="J36"/>
  <c r="F37"/>
  <c r="G37"/>
  <c r="I37"/>
  <c r="J37"/>
  <c r="F39"/>
  <c r="G39"/>
  <c r="I39"/>
  <c r="J39"/>
  <c r="F40"/>
  <c r="G40"/>
  <c r="I40"/>
  <c r="J40"/>
  <c r="F42"/>
  <c r="G42"/>
  <c r="I42"/>
  <c r="J42"/>
  <c r="F43"/>
  <c r="G43"/>
  <c r="I43"/>
  <c r="J43"/>
  <c r="F47"/>
  <c r="G47"/>
  <c r="I47"/>
  <c r="J47"/>
  <c r="F48"/>
  <c r="I48"/>
  <c r="F50"/>
  <c r="G50"/>
  <c r="I50"/>
  <c r="J50"/>
  <c r="F51"/>
  <c r="I51"/>
  <c r="F52"/>
  <c r="I52"/>
  <c r="F53"/>
  <c r="G53"/>
  <c r="I53"/>
  <c r="J53"/>
  <c r="F56"/>
  <c r="G56"/>
  <c r="I56"/>
  <c r="J56"/>
  <c r="F57"/>
  <c r="G57"/>
  <c r="I57"/>
  <c r="J57"/>
  <c r="F59"/>
  <c r="G59"/>
  <c r="I59"/>
  <c r="J59"/>
  <c r="F60"/>
  <c r="G60"/>
  <c r="I60"/>
  <c r="J60"/>
  <c r="F61"/>
  <c r="G61"/>
  <c r="I61"/>
  <c r="J61"/>
  <c r="F64"/>
  <c r="G64"/>
  <c r="I64"/>
  <c r="J64"/>
  <c r="F65"/>
  <c r="G65"/>
  <c r="I65"/>
  <c r="J65"/>
  <c r="F67"/>
  <c r="G67"/>
  <c r="I67"/>
  <c r="J67"/>
  <c r="F68"/>
  <c r="I68"/>
  <c r="F69"/>
  <c r="G69"/>
  <c r="I69"/>
  <c r="J69"/>
  <c r="F71"/>
  <c r="I71"/>
  <c r="F72"/>
  <c r="G72"/>
  <c r="I72"/>
  <c r="J72"/>
  <c r="F74"/>
  <c r="G74"/>
  <c r="I74"/>
  <c r="J74"/>
  <c r="F76"/>
  <c r="G76"/>
  <c r="I76"/>
  <c r="J76"/>
  <c r="F77"/>
  <c r="G77"/>
  <c r="I77"/>
  <c r="J77"/>
  <c r="F78"/>
  <c r="G78"/>
  <c r="I78"/>
  <c r="J78"/>
  <c r="F79"/>
  <c r="I79"/>
  <c r="F80"/>
  <c r="G80"/>
  <c r="I80"/>
  <c r="J80"/>
  <c r="F82"/>
  <c r="G82"/>
  <c r="I82"/>
  <c r="J82"/>
  <c r="F83"/>
  <c r="G83"/>
  <c r="I83"/>
  <c r="J83"/>
  <c r="F85"/>
  <c r="I85"/>
  <c r="F86"/>
  <c r="I86"/>
  <c r="F87"/>
  <c r="I87"/>
  <c r="F88"/>
  <c r="G88"/>
  <c r="I88"/>
  <c r="J88"/>
  <c r="F89"/>
  <c r="G89"/>
  <c r="I89"/>
  <c r="J89"/>
  <c r="F90"/>
  <c r="G90"/>
  <c r="I90"/>
  <c r="J90"/>
  <c r="F91"/>
  <c r="I91"/>
  <c r="J91"/>
  <c r="F92"/>
  <c r="G92"/>
  <c r="I92"/>
  <c r="J92"/>
  <c r="F95"/>
  <c r="I95"/>
  <c r="F96"/>
  <c r="I96"/>
  <c r="F97"/>
  <c r="I97"/>
  <c r="F100"/>
  <c r="I100"/>
  <c r="F102"/>
  <c r="I102"/>
  <c r="F104"/>
  <c r="I104"/>
  <c r="F105"/>
  <c r="I105"/>
  <c r="F106"/>
  <c r="I106"/>
  <c r="F107"/>
  <c r="I107"/>
  <c r="F109"/>
  <c r="I109"/>
  <c r="F112"/>
  <c r="G112"/>
  <c r="I112"/>
  <c r="J112"/>
  <c r="F115"/>
  <c r="G115"/>
  <c r="I115"/>
  <c r="J115"/>
  <c r="F117"/>
  <c r="G117"/>
  <c r="I117"/>
  <c r="J117"/>
  <c r="F120"/>
  <c r="G120"/>
  <c r="I120"/>
  <c r="J120"/>
  <c r="F122"/>
  <c r="G122"/>
  <c r="I122"/>
  <c r="J122"/>
  <c r="F124"/>
  <c r="G124"/>
  <c r="I124"/>
  <c r="J124"/>
  <c r="F125"/>
  <c r="G125"/>
  <c r="I125"/>
  <c r="J125"/>
  <c r="F128"/>
  <c r="G128"/>
  <c r="I128"/>
  <c r="J128"/>
  <c r="F131"/>
  <c r="G131"/>
  <c r="I131"/>
  <c r="J131"/>
  <c r="F134"/>
  <c r="G134"/>
  <c r="I134"/>
  <c r="J134"/>
  <c r="F138"/>
  <c r="G138"/>
  <c r="I138"/>
  <c r="J138"/>
  <c r="F139"/>
  <c r="G139"/>
  <c r="I139"/>
  <c r="J139"/>
  <c r="F141"/>
  <c r="G141"/>
  <c r="I141"/>
  <c r="J141"/>
  <c r="F143"/>
  <c r="I143"/>
  <c r="J143"/>
  <c r="F146"/>
  <c r="G146"/>
  <c r="I146"/>
  <c r="J146"/>
  <c r="F147"/>
  <c r="G147"/>
  <c r="I147"/>
  <c r="J147"/>
  <c r="F148"/>
  <c r="G148"/>
  <c r="I148"/>
  <c r="J148"/>
  <c r="F151"/>
  <c r="G151"/>
  <c r="I151"/>
  <c r="F152"/>
  <c r="G152"/>
  <c r="I152"/>
  <c r="F154"/>
  <c r="G154"/>
  <c r="I154"/>
  <c r="J154"/>
  <c r="F156"/>
  <c r="G156"/>
  <c r="I156"/>
  <c r="J156"/>
  <c r="F159"/>
  <c r="G159"/>
  <c r="I159"/>
  <c r="J159"/>
  <c r="F161"/>
  <c r="G161"/>
  <c r="I161"/>
  <c r="J161"/>
  <c r="F165"/>
  <c r="G165"/>
  <c r="I165"/>
  <c r="F166"/>
  <c r="G166"/>
  <c r="I166"/>
  <c r="F168"/>
  <c r="G168"/>
  <c r="I168"/>
  <c r="J168"/>
  <c r="F171"/>
  <c r="G171"/>
  <c r="I171"/>
  <c r="F173"/>
  <c r="G173"/>
  <c r="I173"/>
  <c r="J173"/>
  <c r="F176"/>
  <c r="G176"/>
  <c r="I176"/>
  <c r="J176"/>
  <c r="F180"/>
  <c r="G180"/>
  <c r="I180"/>
  <c r="J180"/>
  <c r="F182"/>
  <c r="G182"/>
  <c r="I182"/>
  <c r="J182"/>
  <c r="F184"/>
  <c r="G184"/>
  <c r="I184"/>
  <c r="J184"/>
  <c r="F186"/>
  <c r="G186"/>
  <c r="I186"/>
  <c r="J186"/>
  <c r="F187"/>
  <c r="G187"/>
  <c r="I187"/>
  <c r="J187"/>
  <c r="F188"/>
  <c r="G188"/>
  <c r="I188"/>
  <c r="J188"/>
  <c r="F190"/>
  <c r="G190"/>
  <c r="I190"/>
  <c r="F192"/>
  <c r="G192"/>
  <c r="I192"/>
  <c r="J192"/>
  <c r="F194"/>
  <c r="I194"/>
  <c r="J194"/>
  <c r="I195"/>
  <c r="J195"/>
  <c r="F197"/>
  <c r="G197"/>
  <c r="I197"/>
  <c r="J197"/>
  <c r="F199"/>
  <c r="G199"/>
  <c r="I199"/>
  <c r="F201"/>
  <c r="G201"/>
  <c r="I201"/>
  <c r="J201"/>
  <c r="F204"/>
  <c r="G204"/>
  <c r="I204"/>
  <c r="J204"/>
  <c r="F206"/>
  <c r="G206"/>
  <c r="I206"/>
  <c r="J206"/>
  <c r="I208"/>
  <c r="F210"/>
  <c r="G210"/>
  <c r="I210"/>
  <c r="J210"/>
  <c r="F213"/>
  <c r="G213"/>
  <c r="I213"/>
  <c r="F214"/>
  <c r="G214"/>
  <c r="I214"/>
  <c r="F216"/>
  <c r="G216"/>
  <c r="I216"/>
  <c r="F217"/>
  <c r="I217"/>
  <c r="F219"/>
  <c r="G219"/>
  <c r="I219"/>
  <c r="F221"/>
  <c r="G221"/>
  <c r="I221"/>
  <c r="F223"/>
  <c r="I223"/>
  <c r="F225"/>
  <c r="G225"/>
  <c r="I225"/>
  <c r="J225"/>
  <c r="F226"/>
  <c r="G226"/>
  <c r="I226"/>
  <c r="F229"/>
  <c r="I229"/>
  <c r="F231"/>
  <c r="I231"/>
  <c r="F236"/>
  <c r="G236"/>
  <c r="I236"/>
  <c r="J236"/>
  <c r="F238"/>
  <c r="G238"/>
  <c r="I238"/>
  <c r="J238"/>
  <c r="F239"/>
  <c r="I239"/>
  <c r="F240"/>
  <c r="G240"/>
  <c r="I240"/>
  <c r="F243"/>
  <c r="G243"/>
  <c r="I243"/>
  <c r="J243"/>
  <c r="F245"/>
  <c r="G245"/>
  <c r="I245"/>
  <c r="J245"/>
  <c r="F247"/>
  <c r="G247"/>
  <c r="I247"/>
  <c r="J247"/>
  <c r="F249"/>
  <c r="G249"/>
  <c r="I249"/>
  <c r="J249"/>
  <c r="F250"/>
  <c r="G250"/>
  <c r="I250"/>
  <c r="J250"/>
  <c r="F251"/>
  <c r="G251"/>
  <c r="I251"/>
  <c r="J251"/>
  <c r="F253"/>
  <c r="G253"/>
  <c r="I253"/>
  <c r="J253"/>
  <c r="F255"/>
  <c r="G255"/>
  <c r="I255"/>
  <c r="J255"/>
  <c r="F257"/>
  <c r="G257"/>
  <c r="I257"/>
  <c r="J257"/>
  <c r="F259"/>
  <c r="G259"/>
  <c r="I259"/>
  <c r="J259"/>
  <c r="F261"/>
  <c r="G261"/>
  <c r="I261"/>
  <c r="J261"/>
  <c r="F263"/>
  <c r="G263"/>
  <c r="I263"/>
  <c r="J263"/>
  <c r="F265"/>
  <c r="G265"/>
  <c r="I265"/>
  <c r="J265"/>
  <c r="F267"/>
  <c r="G267"/>
  <c r="I267"/>
  <c r="J267"/>
  <c r="F269"/>
  <c r="G269"/>
  <c r="I269"/>
  <c r="J269"/>
  <c r="F271"/>
  <c r="G271"/>
  <c r="I271"/>
  <c r="J271"/>
  <c r="F273"/>
  <c r="G273"/>
  <c r="I273"/>
  <c r="J273"/>
  <c r="F275"/>
  <c r="G275"/>
  <c r="I275"/>
  <c r="J275"/>
  <c r="F277"/>
  <c r="G277"/>
  <c r="I277"/>
  <c r="J277"/>
  <c r="F279"/>
  <c r="G279"/>
  <c r="I279"/>
  <c r="J279"/>
  <c r="F281"/>
  <c r="G281"/>
  <c r="I281"/>
  <c r="J281"/>
  <c r="F283"/>
  <c r="G283"/>
  <c r="I283"/>
  <c r="J283"/>
  <c r="F285"/>
  <c r="G285"/>
  <c r="I285"/>
  <c r="J285"/>
  <c r="F287"/>
  <c r="G287"/>
  <c r="I287"/>
  <c r="J287"/>
  <c r="F289"/>
  <c r="G289"/>
  <c r="I289"/>
  <c r="J289"/>
  <c r="F290"/>
  <c r="G290"/>
  <c r="I290"/>
  <c r="J290"/>
  <c r="F292"/>
  <c r="G292"/>
  <c r="I292"/>
  <c r="J292"/>
  <c r="F294"/>
  <c r="G294"/>
  <c r="I294"/>
  <c r="J294"/>
  <c r="F296"/>
  <c r="G296"/>
  <c r="I296"/>
  <c r="F298"/>
  <c r="G298"/>
  <c r="I298"/>
  <c r="J298"/>
  <c r="F300"/>
  <c r="G300"/>
  <c r="I300"/>
  <c r="F302"/>
  <c r="G302"/>
  <c r="I302"/>
  <c r="J302"/>
  <c r="F304"/>
  <c r="G304"/>
  <c r="I304"/>
  <c r="J304"/>
  <c r="F306"/>
  <c r="G306"/>
  <c r="I306"/>
  <c r="J306"/>
  <c r="F308"/>
  <c r="G308"/>
  <c r="I308"/>
  <c r="J308"/>
  <c r="F309"/>
  <c r="G309"/>
  <c r="I309"/>
  <c r="J309"/>
  <c r="F310"/>
  <c r="G310"/>
  <c r="I310"/>
  <c r="J310"/>
  <c r="F312"/>
  <c r="G312"/>
  <c r="I312"/>
  <c r="J312"/>
  <c r="F313"/>
  <c r="G313"/>
  <c r="I313"/>
  <c r="J313"/>
  <c r="F315"/>
  <c r="G315"/>
  <c r="I315"/>
  <c r="J315"/>
  <c r="F317"/>
  <c r="G317"/>
  <c r="I317"/>
  <c r="J317"/>
  <c r="F319"/>
  <c r="G319"/>
  <c r="I319"/>
  <c r="J319"/>
  <c r="F321"/>
  <c r="G321"/>
  <c r="I321"/>
  <c r="F323"/>
  <c r="G323"/>
  <c r="I323"/>
  <c r="J323"/>
  <c r="F325"/>
  <c r="G325"/>
  <c r="I325"/>
  <c r="J325"/>
  <c r="F327"/>
  <c r="G327"/>
  <c r="I327"/>
  <c r="J327"/>
  <c r="F329"/>
  <c r="G329"/>
  <c r="I329"/>
  <c r="J329"/>
  <c r="F331"/>
  <c r="G331"/>
  <c r="I331"/>
  <c r="J331"/>
  <c r="F333"/>
  <c r="G333"/>
  <c r="I333"/>
  <c r="J333"/>
  <c r="F335"/>
  <c r="G335"/>
  <c r="I335"/>
  <c r="J335"/>
  <c r="F336"/>
  <c r="G336"/>
  <c r="I336"/>
  <c r="F338"/>
  <c r="G338"/>
  <c r="I338"/>
  <c r="J338"/>
  <c r="F339"/>
  <c r="G339"/>
  <c r="I339"/>
  <c r="J339"/>
  <c r="F341"/>
  <c r="G341"/>
  <c r="I341"/>
  <c r="J341"/>
  <c r="F343"/>
  <c r="G343"/>
  <c r="I343"/>
  <c r="J343"/>
  <c r="F345"/>
  <c r="G345"/>
  <c r="I345"/>
  <c r="J345"/>
  <c r="F346"/>
  <c r="G346"/>
  <c r="I346"/>
  <c r="J346"/>
  <c r="F348"/>
  <c r="G348"/>
  <c r="I348"/>
  <c r="J348"/>
  <c r="F350"/>
  <c r="G350"/>
  <c r="I350"/>
  <c r="F352"/>
  <c r="G352"/>
  <c r="I352"/>
  <c r="J352"/>
  <c r="F354"/>
  <c r="G354"/>
  <c r="I354"/>
  <c r="J354"/>
  <c r="F356"/>
  <c r="G356"/>
  <c r="I356"/>
  <c r="J356"/>
  <c r="F358"/>
  <c r="G358"/>
  <c r="I358"/>
  <c r="J358"/>
  <c r="F360"/>
  <c r="G360"/>
  <c r="I360"/>
  <c r="J360"/>
  <c r="F362"/>
  <c r="G362"/>
  <c r="I362"/>
  <c r="J362"/>
  <c r="F364"/>
  <c r="G364"/>
  <c r="I364"/>
  <c r="J364"/>
  <c r="F366"/>
  <c r="G366"/>
  <c r="I366"/>
  <c r="J366"/>
  <c r="F368"/>
  <c r="I368"/>
  <c r="F371"/>
  <c r="G371"/>
  <c r="I371"/>
  <c r="J371"/>
  <c r="F373"/>
  <c r="G373"/>
  <c r="I373"/>
  <c r="J373"/>
  <c r="F375"/>
  <c r="G375"/>
  <c r="I375"/>
  <c r="J375"/>
  <c r="F376"/>
  <c r="G376"/>
  <c r="I376"/>
  <c r="J376"/>
  <c r="F377"/>
  <c r="G377"/>
  <c r="I377"/>
  <c r="J377"/>
  <c r="F379"/>
  <c r="G379"/>
  <c r="I379"/>
  <c r="J379"/>
  <c r="F381"/>
  <c r="G381"/>
  <c r="I381"/>
  <c r="J381"/>
  <c r="F383"/>
  <c r="G383"/>
  <c r="I383"/>
  <c r="J383"/>
  <c r="F385"/>
  <c r="G385"/>
  <c r="I385"/>
  <c r="J385"/>
  <c r="F387"/>
  <c r="G387"/>
  <c r="I387"/>
  <c r="J387"/>
  <c r="F389"/>
  <c r="G389"/>
  <c r="I389"/>
  <c r="J389"/>
  <c r="F390"/>
  <c r="G390"/>
  <c r="I390"/>
  <c r="J390"/>
  <c r="F392"/>
  <c r="G392"/>
  <c r="I392"/>
  <c r="J392"/>
  <c r="F394"/>
  <c r="G394"/>
  <c r="I394"/>
  <c r="J394"/>
  <c r="F396"/>
  <c r="G396"/>
  <c r="I396"/>
  <c r="J396"/>
  <c r="F398"/>
  <c r="G398"/>
  <c r="I398"/>
  <c r="J398"/>
  <c r="F400"/>
  <c r="G400"/>
  <c r="I400"/>
  <c r="J400"/>
  <c r="F401"/>
  <c r="G401"/>
  <c r="I401"/>
  <c r="J401"/>
  <c r="F403"/>
  <c r="G403"/>
  <c r="I403"/>
  <c r="F404"/>
  <c r="G404"/>
  <c r="I404"/>
  <c r="J404"/>
  <c r="I405"/>
  <c r="J405"/>
  <c r="F407"/>
  <c r="G407"/>
  <c r="I407"/>
  <c r="J407"/>
  <c r="F408"/>
  <c r="G408"/>
  <c r="I408"/>
  <c r="J408"/>
  <c r="F410"/>
  <c r="G410"/>
  <c r="I410"/>
  <c r="J410"/>
  <c r="F411"/>
  <c r="G411"/>
  <c r="I411"/>
  <c r="F413"/>
  <c r="G413"/>
  <c r="I413"/>
  <c r="J413"/>
  <c r="F414"/>
  <c r="G414"/>
  <c r="I414"/>
  <c r="F415"/>
  <c r="G415"/>
  <c r="I415"/>
  <c r="J415"/>
  <c r="F416"/>
  <c r="G416"/>
  <c r="I416"/>
  <c r="J416"/>
  <c r="F417"/>
  <c r="G417"/>
  <c r="I417"/>
  <c r="J417"/>
  <c r="F419"/>
  <c r="G419"/>
  <c r="I419"/>
  <c r="J419"/>
  <c r="F421"/>
  <c r="G421"/>
  <c r="I421"/>
  <c r="J421"/>
  <c r="I422"/>
  <c r="J422"/>
  <c r="F423"/>
  <c r="G423"/>
  <c r="I423"/>
  <c r="J423"/>
  <c r="F425"/>
  <c r="G425"/>
  <c r="I425"/>
  <c r="J425"/>
  <c r="F427"/>
  <c r="G427"/>
  <c r="I427"/>
  <c r="J427"/>
  <c r="F429"/>
  <c r="G429"/>
  <c r="I429"/>
  <c r="J429"/>
  <c r="F431"/>
  <c r="G431"/>
  <c r="I431"/>
  <c r="J431"/>
  <c r="F432"/>
  <c r="F433"/>
  <c r="I433"/>
  <c r="J433"/>
  <c r="F435"/>
  <c r="G435"/>
  <c r="I435"/>
  <c r="J435"/>
  <c r="F437"/>
  <c r="G437"/>
  <c r="I437"/>
  <c r="J437"/>
  <c r="F439"/>
  <c r="G439"/>
  <c r="I439"/>
  <c r="F441"/>
  <c r="G441"/>
  <c r="I441"/>
  <c r="F444"/>
  <c r="G444"/>
  <c r="I444"/>
  <c r="J444"/>
  <c r="F445"/>
  <c r="G445"/>
  <c r="I445"/>
  <c r="J445"/>
  <c r="F446"/>
  <c r="G446"/>
  <c r="I446"/>
  <c r="F447"/>
  <c r="G447"/>
  <c r="I447"/>
  <c r="F450"/>
  <c r="G450"/>
  <c r="I450"/>
  <c r="J450"/>
  <c r="F451"/>
  <c r="G451"/>
  <c r="I451"/>
  <c r="J451"/>
  <c r="F454"/>
  <c r="G454"/>
  <c r="I454"/>
  <c r="J454"/>
  <c r="F459"/>
  <c r="G459"/>
  <c r="I459"/>
  <c r="F460"/>
  <c r="G460"/>
  <c r="I460"/>
  <c r="F461"/>
  <c r="G461"/>
  <c r="I461"/>
  <c r="F462"/>
  <c r="I462"/>
  <c r="F463"/>
  <c r="G463"/>
  <c r="I463"/>
  <c r="F464"/>
  <c r="G464"/>
  <c r="I464"/>
  <c r="F465"/>
  <c r="G465"/>
  <c r="I465"/>
  <c r="F466"/>
  <c r="G466"/>
  <c r="I466"/>
  <c r="F467"/>
  <c r="G467"/>
  <c r="I467"/>
  <c r="F468"/>
  <c r="G468"/>
  <c r="I468"/>
  <c r="F469"/>
  <c r="I469"/>
  <c r="F470"/>
  <c r="G470"/>
  <c r="I470"/>
  <c r="F471"/>
  <c r="G471"/>
  <c r="I471"/>
  <c r="F472"/>
  <c r="G472"/>
  <c r="I472"/>
  <c r="F473"/>
  <c r="G473"/>
  <c r="I473"/>
  <c r="F474"/>
  <c r="G474"/>
  <c r="I474"/>
  <c r="F477"/>
  <c r="I477"/>
  <c r="F478"/>
  <c r="G478"/>
  <c r="I478"/>
  <c r="F479"/>
  <c r="I479"/>
  <c r="F480"/>
  <c r="G480"/>
  <c r="I480"/>
  <c r="F481"/>
  <c r="G481"/>
  <c r="I481"/>
  <c r="F482"/>
  <c r="G482"/>
  <c r="I482"/>
  <c r="F483"/>
  <c r="G483"/>
  <c r="I483"/>
  <c r="F484"/>
  <c r="G484"/>
  <c r="I484"/>
  <c r="F485"/>
  <c r="G485"/>
  <c r="I485"/>
  <c r="F486"/>
  <c r="G486"/>
  <c r="I486"/>
  <c r="F487"/>
  <c r="G487"/>
  <c r="I487"/>
  <c r="F488"/>
  <c r="I488"/>
  <c r="F489"/>
  <c r="G489"/>
  <c r="I489"/>
  <c r="F490"/>
  <c r="G490"/>
  <c r="I490"/>
  <c r="F491"/>
  <c r="G491"/>
  <c r="I491"/>
  <c r="F492"/>
  <c r="G492"/>
  <c r="I492"/>
  <c r="F493"/>
  <c r="G493"/>
  <c r="I493"/>
  <c r="F494"/>
  <c r="G494"/>
  <c r="I494"/>
  <c r="F495"/>
  <c r="G495"/>
  <c r="I495"/>
  <c r="F496"/>
  <c r="I496"/>
  <c r="F497"/>
  <c r="I497"/>
  <c r="F498"/>
  <c r="G498"/>
  <c r="I498"/>
  <c r="F499"/>
  <c r="G499"/>
  <c r="I499"/>
  <c r="F500"/>
  <c r="G500"/>
  <c r="I500"/>
  <c r="F501"/>
  <c r="G501"/>
  <c r="I501"/>
  <c r="F502"/>
  <c r="G502"/>
  <c r="I502"/>
  <c r="F503"/>
  <c r="G503"/>
  <c r="I503"/>
  <c r="F504"/>
  <c r="I504"/>
  <c r="F505"/>
  <c r="G505"/>
  <c r="I505"/>
  <c r="F506"/>
  <c r="G506"/>
  <c r="I506"/>
  <c r="F507"/>
  <c r="G507"/>
  <c r="I507"/>
  <c r="F508"/>
  <c r="G508"/>
  <c r="I508"/>
  <c r="F509"/>
  <c r="G509"/>
  <c r="I509"/>
  <c r="F510"/>
  <c r="G510"/>
  <c r="I510"/>
  <c r="F511"/>
  <c r="G511"/>
  <c r="I511"/>
  <c r="F512"/>
  <c r="G512"/>
  <c r="I512"/>
  <c r="F513"/>
  <c r="G513"/>
  <c r="I513"/>
  <c r="F514"/>
  <c r="G514"/>
  <c r="I514"/>
  <c r="F515"/>
  <c r="G515"/>
  <c r="I515"/>
  <c r="F516"/>
  <c r="G516"/>
  <c r="I516"/>
  <c r="F517"/>
  <c r="G517"/>
  <c r="I517"/>
  <c r="F518"/>
  <c r="G518"/>
  <c r="I518"/>
  <c r="F519"/>
  <c r="G519"/>
  <c r="I519"/>
  <c r="F520"/>
  <c r="G520"/>
  <c r="I520"/>
  <c r="F521"/>
  <c r="G521"/>
  <c r="I521"/>
  <c r="G522"/>
  <c r="I522"/>
  <c r="F523"/>
  <c r="I523"/>
  <c r="F524"/>
  <c r="G524"/>
  <c r="I524"/>
  <c r="E476" l="1"/>
  <c r="E458"/>
  <c r="E453"/>
  <c r="E449"/>
  <c r="E443"/>
  <c r="E440"/>
  <c r="E438"/>
  <c r="E436"/>
  <c r="E434"/>
  <c r="E430"/>
  <c r="E428"/>
  <c r="E426"/>
  <c r="E424"/>
  <c r="E420"/>
  <c r="E418"/>
  <c r="E412"/>
  <c r="E409"/>
  <c r="E406"/>
  <c r="E399"/>
  <c r="E397"/>
  <c r="E395"/>
  <c r="E393"/>
  <c r="E391"/>
  <c r="E388"/>
  <c r="E386"/>
  <c r="E384"/>
  <c r="E382"/>
  <c r="E380"/>
  <c r="E378"/>
  <c r="E374"/>
  <c r="E372"/>
  <c r="E370"/>
  <c r="E367"/>
  <c r="E365"/>
  <c r="E363"/>
  <c r="E361"/>
  <c r="E359"/>
  <c r="E357"/>
  <c r="E355"/>
  <c r="E353"/>
  <c r="E351"/>
  <c r="E349"/>
  <c r="E347"/>
  <c r="E344"/>
  <c r="E342"/>
  <c r="E340"/>
  <c r="E337"/>
  <c r="E334"/>
  <c r="E332"/>
  <c r="E330"/>
  <c r="E328"/>
  <c r="E326"/>
  <c r="E324"/>
  <c r="E322"/>
  <c r="E320"/>
  <c r="E318"/>
  <c r="E316"/>
  <c r="E314"/>
  <c r="E311"/>
  <c r="E307"/>
  <c r="E305"/>
  <c r="E303"/>
  <c r="E301"/>
  <c r="E299"/>
  <c r="E297"/>
  <c r="E295"/>
  <c r="E293"/>
  <c r="E291"/>
  <c r="E288"/>
  <c r="E286"/>
  <c r="E284"/>
  <c r="E282"/>
  <c r="E280"/>
  <c r="E278"/>
  <c r="E276"/>
  <c r="E274"/>
  <c r="E272"/>
  <c r="E270"/>
  <c r="E268"/>
  <c r="E266"/>
  <c r="E264"/>
  <c r="E262"/>
  <c r="E260"/>
  <c r="E258"/>
  <c r="E256"/>
  <c r="E254"/>
  <c r="E252"/>
  <c r="E248"/>
  <c r="E246"/>
  <c r="E244"/>
  <c r="E242"/>
  <c r="E237"/>
  <c r="E235"/>
  <c r="E230"/>
  <c r="E228"/>
  <c r="E224"/>
  <c r="E220"/>
  <c r="E218"/>
  <c r="E215"/>
  <c r="E212"/>
  <c r="E209"/>
  <c r="E207"/>
  <c r="E205"/>
  <c r="E203"/>
  <c r="E200"/>
  <c r="E198"/>
  <c r="E196"/>
  <c r="E193"/>
  <c r="E191"/>
  <c r="E189"/>
  <c r="E185"/>
  <c r="E183"/>
  <c r="E181"/>
  <c r="E179"/>
  <c r="E175"/>
  <c r="E172"/>
  <c r="E170"/>
  <c r="E167"/>
  <c r="E164"/>
  <c r="E160"/>
  <c r="E158"/>
  <c r="E155"/>
  <c r="E153"/>
  <c r="E145"/>
  <c r="E142"/>
  <c r="E140"/>
  <c r="E137"/>
  <c r="E133"/>
  <c r="E130"/>
  <c r="E127"/>
  <c r="E123"/>
  <c r="E121"/>
  <c r="E119"/>
  <c r="E116"/>
  <c r="E114"/>
  <c r="E111"/>
  <c r="E108"/>
  <c r="E103"/>
  <c r="E101"/>
  <c r="E99"/>
  <c r="E94"/>
  <c r="E84"/>
  <c r="E81"/>
  <c r="E75"/>
  <c r="E66"/>
  <c r="E63"/>
  <c r="E58"/>
  <c r="E55"/>
  <c r="E49"/>
  <c r="E46"/>
  <c r="E41"/>
  <c r="E38"/>
  <c r="E35"/>
  <c r="E32"/>
  <c r="E25"/>
  <c r="E13"/>
  <c r="E8"/>
  <c r="D476"/>
  <c r="D475" s="1"/>
  <c r="D458"/>
  <c r="D457" s="1"/>
  <c r="D456" s="1"/>
  <c r="D455" s="1"/>
  <c r="D453"/>
  <c r="D452" s="1"/>
  <c r="D449"/>
  <c r="D448" s="1"/>
  <c r="D443"/>
  <c r="D442" s="1"/>
  <c r="D440"/>
  <c r="D438"/>
  <c r="D436"/>
  <c r="D434"/>
  <c r="D430"/>
  <c r="D428"/>
  <c r="D426"/>
  <c r="D424"/>
  <c r="D422"/>
  <c r="D420"/>
  <c r="D418"/>
  <c r="D412"/>
  <c r="D409"/>
  <c r="D406"/>
  <c r="D405"/>
  <c r="D399"/>
  <c r="D397"/>
  <c r="D395"/>
  <c r="D393"/>
  <c r="D391"/>
  <c r="D388"/>
  <c r="D386"/>
  <c r="D384"/>
  <c r="D382"/>
  <c r="D380"/>
  <c r="D378"/>
  <c r="D374"/>
  <c r="D372"/>
  <c r="D370"/>
  <c r="D365"/>
  <c r="D363"/>
  <c r="D361"/>
  <c r="D359"/>
  <c r="D357"/>
  <c r="D355"/>
  <c r="D353"/>
  <c r="D351"/>
  <c r="D349"/>
  <c r="D347"/>
  <c r="D344"/>
  <c r="D342"/>
  <c r="D340"/>
  <c r="D337"/>
  <c r="D334"/>
  <c r="D332"/>
  <c r="D330"/>
  <c r="D328"/>
  <c r="D326"/>
  <c r="D324"/>
  <c r="D322"/>
  <c r="D320"/>
  <c r="D318"/>
  <c r="D316"/>
  <c r="D314"/>
  <c r="D311"/>
  <c r="D307"/>
  <c r="D305"/>
  <c r="D303"/>
  <c r="D301"/>
  <c r="D299"/>
  <c r="D297"/>
  <c r="D295"/>
  <c r="D293"/>
  <c r="D291"/>
  <c r="D288"/>
  <c r="D286"/>
  <c r="D284"/>
  <c r="D282"/>
  <c r="D280"/>
  <c r="D278"/>
  <c r="D276"/>
  <c r="D274"/>
  <c r="D272"/>
  <c r="D270"/>
  <c r="D268"/>
  <c r="D266"/>
  <c r="D264"/>
  <c r="D262"/>
  <c r="D260"/>
  <c r="D258"/>
  <c r="D256"/>
  <c r="D254"/>
  <c r="D252"/>
  <c r="D248"/>
  <c r="D246"/>
  <c r="D244"/>
  <c r="D242"/>
  <c r="D237"/>
  <c r="D235"/>
  <c r="D224"/>
  <c r="D222" s="1"/>
  <c r="D220"/>
  <c r="D218"/>
  <c r="D215"/>
  <c r="D212"/>
  <c r="D209"/>
  <c r="D205"/>
  <c r="D203"/>
  <c r="D200"/>
  <c r="D198"/>
  <c r="D196"/>
  <c r="D193"/>
  <c r="D191"/>
  <c r="D189"/>
  <c r="D185"/>
  <c r="D183"/>
  <c r="D181"/>
  <c r="D179"/>
  <c r="D175"/>
  <c r="D174" s="1"/>
  <c r="D172"/>
  <c r="D170"/>
  <c r="D169" s="1"/>
  <c r="D167"/>
  <c r="D164"/>
  <c r="D160"/>
  <c r="D158"/>
  <c r="D155"/>
  <c r="D153"/>
  <c r="D145"/>
  <c r="D144" s="1"/>
  <c r="D142"/>
  <c r="D140"/>
  <c r="D137"/>
  <c r="D133"/>
  <c r="D132" s="1"/>
  <c r="D130"/>
  <c r="D129" s="1"/>
  <c r="D127"/>
  <c r="D126" s="1"/>
  <c r="D123"/>
  <c r="D121"/>
  <c r="D119"/>
  <c r="D116"/>
  <c r="D114"/>
  <c r="D113" s="1"/>
  <c r="D111"/>
  <c r="D81"/>
  <c r="D75"/>
  <c r="D66"/>
  <c r="D63"/>
  <c r="D58"/>
  <c r="D55"/>
  <c r="D49"/>
  <c r="D46"/>
  <c r="D41"/>
  <c r="D38"/>
  <c r="D35"/>
  <c r="D32"/>
  <c r="D25"/>
  <c r="D13"/>
  <c r="D8"/>
  <c r="D7" s="1"/>
  <c r="C476"/>
  <c r="C475" s="1"/>
  <c r="C458"/>
  <c r="C457" s="1"/>
  <c r="C456" s="1"/>
  <c r="C455" s="1"/>
  <c r="C453"/>
  <c r="C452" s="1"/>
  <c r="C449"/>
  <c r="C448" s="1"/>
  <c r="C443"/>
  <c r="C442" s="1"/>
  <c r="C440"/>
  <c r="C438"/>
  <c r="C436"/>
  <c r="C434"/>
  <c r="C432"/>
  <c r="C430"/>
  <c r="C428"/>
  <c r="C426"/>
  <c r="C424"/>
  <c r="C420"/>
  <c r="C418"/>
  <c r="C412"/>
  <c r="C409"/>
  <c r="C406"/>
  <c r="C399"/>
  <c r="C397"/>
  <c r="C395"/>
  <c r="C393"/>
  <c r="C391"/>
  <c r="C388"/>
  <c r="C386"/>
  <c r="C384"/>
  <c r="C382"/>
  <c r="C380"/>
  <c r="C378"/>
  <c r="C374"/>
  <c r="C372"/>
  <c r="C370"/>
  <c r="C365"/>
  <c r="C363"/>
  <c r="C361"/>
  <c r="C359"/>
  <c r="C357"/>
  <c r="C355"/>
  <c r="C353"/>
  <c r="C351"/>
  <c r="C349"/>
  <c r="C347"/>
  <c r="C344"/>
  <c r="C342"/>
  <c r="C340"/>
  <c r="C337"/>
  <c r="C334"/>
  <c r="C332"/>
  <c r="C330"/>
  <c r="C328"/>
  <c r="C326"/>
  <c r="C324"/>
  <c r="C322"/>
  <c r="C320"/>
  <c r="C318"/>
  <c r="C316"/>
  <c r="C314"/>
  <c r="C311"/>
  <c r="C307"/>
  <c r="C305"/>
  <c r="C303"/>
  <c r="C301"/>
  <c r="C299"/>
  <c r="C297"/>
  <c r="C295"/>
  <c r="C293"/>
  <c r="C291"/>
  <c r="C288"/>
  <c r="C286"/>
  <c r="C284"/>
  <c r="C282"/>
  <c r="C280"/>
  <c r="C278"/>
  <c r="C276"/>
  <c r="C274"/>
  <c r="C272"/>
  <c r="C270"/>
  <c r="C268"/>
  <c r="C266"/>
  <c r="C264"/>
  <c r="C262"/>
  <c r="C260"/>
  <c r="C258"/>
  <c r="C256"/>
  <c r="C254"/>
  <c r="C252"/>
  <c r="C248"/>
  <c r="C246"/>
  <c r="C244"/>
  <c r="C242"/>
  <c r="C237"/>
  <c r="C235"/>
  <c r="C224"/>
  <c r="C222" s="1"/>
  <c r="C220"/>
  <c r="C218"/>
  <c r="C215"/>
  <c r="C212"/>
  <c r="C209"/>
  <c r="C205"/>
  <c r="C203"/>
  <c r="C200"/>
  <c r="C198"/>
  <c r="C196"/>
  <c r="C193"/>
  <c r="C191"/>
  <c r="C189"/>
  <c r="C185"/>
  <c r="C183"/>
  <c r="C181"/>
  <c r="C179"/>
  <c r="C175"/>
  <c r="C174" s="1"/>
  <c r="C172"/>
  <c r="C169"/>
  <c r="C167"/>
  <c r="C164"/>
  <c r="C160"/>
  <c r="C158"/>
  <c r="C155"/>
  <c r="C153"/>
  <c r="C145"/>
  <c r="C144" s="1"/>
  <c r="C142"/>
  <c r="C140"/>
  <c r="C137"/>
  <c r="C133"/>
  <c r="C132" s="1"/>
  <c r="C130"/>
  <c r="C129" s="1"/>
  <c r="C127"/>
  <c r="C126" s="1"/>
  <c r="C123"/>
  <c r="C121"/>
  <c r="C119"/>
  <c r="C116"/>
  <c r="C114"/>
  <c r="C113" s="1"/>
  <c r="C111"/>
  <c r="C81"/>
  <c r="C75"/>
  <c r="C66"/>
  <c r="C63"/>
  <c r="C58"/>
  <c r="C55"/>
  <c r="C49"/>
  <c r="C46"/>
  <c r="C41"/>
  <c r="C38"/>
  <c r="C35"/>
  <c r="C32"/>
  <c r="C25"/>
  <c r="C13"/>
  <c r="C8"/>
  <c r="C7" s="1"/>
  <c r="D402" l="1"/>
  <c r="E402"/>
  <c r="C402"/>
  <c r="C241"/>
  <c r="D241"/>
  <c r="E241"/>
  <c r="E222"/>
  <c r="G222" s="1"/>
  <c r="E126"/>
  <c r="J126" s="1"/>
  <c r="E144"/>
  <c r="J144" s="1"/>
  <c r="C6"/>
  <c r="C136"/>
  <c r="C135" s="1"/>
  <c r="E98"/>
  <c r="E93" s="1"/>
  <c r="C234"/>
  <c r="D157"/>
  <c r="C73"/>
  <c r="C70" s="1"/>
  <c r="C45"/>
  <c r="C44" s="1"/>
  <c r="C157"/>
  <c r="C178"/>
  <c r="D54"/>
  <c r="F422"/>
  <c r="G422"/>
  <c r="G25"/>
  <c r="F25"/>
  <c r="J25"/>
  <c r="I25"/>
  <c r="E54"/>
  <c r="G55"/>
  <c r="F55"/>
  <c r="J55"/>
  <c r="I55"/>
  <c r="E118"/>
  <c r="J119"/>
  <c r="I119"/>
  <c r="F119"/>
  <c r="G119"/>
  <c r="E136"/>
  <c r="J137"/>
  <c r="I137"/>
  <c r="G137"/>
  <c r="F137"/>
  <c r="E157"/>
  <c r="I158"/>
  <c r="G158"/>
  <c r="F158"/>
  <c r="J158"/>
  <c r="F175"/>
  <c r="J175"/>
  <c r="I175"/>
  <c r="G175"/>
  <c r="I196"/>
  <c r="G196"/>
  <c r="F196"/>
  <c r="J196"/>
  <c r="I215"/>
  <c r="G215"/>
  <c r="F215"/>
  <c r="I235"/>
  <c r="J235"/>
  <c r="G235"/>
  <c r="F235"/>
  <c r="G254"/>
  <c r="F254"/>
  <c r="J254"/>
  <c r="I254"/>
  <c r="G270"/>
  <c r="F270"/>
  <c r="J270"/>
  <c r="I270"/>
  <c r="J286"/>
  <c r="G286"/>
  <c r="F286"/>
  <c r="I286"/>
  <c r="J301"/>
  <c r="I301"/>
  <c r="G301"/>
  <c r="F301"/>
  <c r="G316"/>
  <c r="F316"/>
  <c r="J316"/>
  <c r="I316"/>
  <c r="F332"/>
  <c r="J332"/>
  <c r="I332"/>
  <c r="G332"/>
  <c r="J351"/>
  <c r="I351"/>
  <c r="F351"/>
  <c r="G351"/>
  <c r="G363"/>
  <c r="F363"/>
  <c r="J363"/>
  <c r="I363"/>
  <c r="G382"/>
  <c r="J382"/>
  <c r="I382"/>
  <c r="F382"/>
  <c r="I399"/>
  <c r="J399"/>
  <c r="G399"/>
  <c r="F399"/>
  <c r="G418"/>
  <c r="F418"/>
  <c r="J418"/>
  <c r="I418"/>
  <c r="G438"/>
  <c r="F438"/>
  <c r="I438"/>
  <c r="G405"/>
  <c r="F405"/>
  <c r="F13"/>
  <c r="J13"/>
  <c r="I13"/>
  <c r="G13"/>
  <c r="G49"/>
  <c r="F49"/>
  <c r="J49"/>
  <c r="I49"/>
  <c r="I94"/>
  <c r="F94"/>
  <c r="J116"/>
  <c r="I116"/>
  <c r="G116"/>
  <c r="F116"/>
  <c r="E132"/>
  <c r="I133"/>
  <c r="J133"/>
  <c r="G133"/>
  <c r="F133"/>
  <c r="G155"/>
  <c r="F155"/>
  <c r="J155"/>
  <c r="I155"/>
  <c r="F193"/>
  <c r="J193"/>
  <c r="I193"/>
  <c r="I212"/>
  <c r="G212"/>
  <c r="F212"/>
  <c r="F252"/>
  <c r="J252"/>
  <c r="I252"/>
  <c r="G252"/>
  <c r="J268"/>
  <c r="G268"/>
  <c r="F268"/>
  <c r="I268"/>
  <c r="J284"/>
  <c r="I284"/>
  <c r="G284"/>
  <c r="F284"/>
  <c r="G299"/>
  <c r="F299"/>
  <c r="I299"/>
  <c r="J314"/>
  <c r="I314"/>
  <c r="G314"/>
  <c r="F314"/>
  <c r="J330"/>
  <c r="G330"/>
  <c r="F330"/>
  <c r="I330"/>
  <c r="F349"/>
  <c r="I349"/>
  <c r="G349"/>
  <c r="J361"/>
  <c r="I361"/>
  <c r="G361"/>
  <c r="F361"/>
  <c r="F380"/>
  <c r="J380"/>
  <c r="I380"/>
  <c r="G380"/>
  <c r="G397"/>
  <c r="F397"/>
  <c r="J397"/>
  <c r="I397"/>
  <c r="F436"/>
  <c r="J436"/>
  <c r="I436"/>
  <c r="G436"/>
  <c r="E475"/>
  <c r="G476"/>
  <c r="I476"/>
  <c r="F476"/>
  <c r="D6"/>
  <c r="D234"/>
  <c r="E174"/>
  <c r="E234"/>
  <c r="E7"/>
  <c r="J8"/>
  <c r="I8"/>
  <c r="G8"/>
  <c r="F8"/>
  <c r="F46"/>
  <c r="J46"/>
  <c r="I46"/>
  <c r="G46"/>
  <c r="I84"/>
  <c r="F84"/>
  <c r="E113"/>
  <c r="G114"/>
  <c r="J114"/>
  <c r="I114"/>
  <c r="F114"/>
  <c r="J130"/>
  <c r="G130"/>
  <c r="I130"/>
  <c r="F130"/>
  <c r="J153"/>
  <c r="I153"/>
  <c r="G153"/>
  <c r="F153"/>
  <c r="J172"/>
  <c r="I172"/>
  <c r="G172"/>
  <c r="F172"/>
  <c r="J191"/>
  <c r="I191"/>
  <c r="G191"/>
  <c r="F191"/>
  <c r="G209"/>
  <c r="F209"/>
  <c r="J209"/>
  <c r="I209"/>
  <c r="F230"/>
  <c r="I230"/>
  <c r="G248"/>
  <c r="F248"/>
  <c r="J248"/>
  <c r="I248"/>
  <c r="J266"/>
  <c r="I266"/>
  <c r="G266"/>
  <c r="F266"/>
  <c r="J282"/>
  <c r="F282"/>
  <c r="I282"/>
  <c r="G282"/>
  <c r="G297"/>
  <c r="F297"/>
  <c r="J297"/>
  <c r="I297"/>
  <c r="I311"/>
  <c r="G311"/>
  <c r="F311"/>
  <c r="J311"/>
  <c r="J328"/>
  <c r="I328"/>
  <c r="G328"/>
  <c r="F328"/>
  <c r="I347"/>
  <c r="G347"/>
  <c r="F347"/>
  <c r="J347"/>
  <c r="I359"/>
  <c r="G359"/>
  <c r="F359"/>
  <c r="J359"/>
  <c r="I378"/>
  <c r="G378"/>
  <c r="F378"/>
  <c r="J378"/>
  <c r="J395"/>
  <c r="I395"/>
  <c r="G395"/>
  <c r="F395"/>
  <c r="I434"/>
  <c r="G434"/>
  <c r="F434"/>
  <c r="J434"/>
  <c r="E457"/>
  <c r="I458"/>
  <c r="G458"/>
  <c r="F458"/>
  <c r="J81"/>
  <c r="F81"/>
  <c r="I81"/>
  <c r="G81"/>
  <c r="J111"/>
  <c r="F111"/>
  <c r="I111"/>
  <c r="G111"/>
  <c r="G170"/>
  <c r="I170"/>
  <c r="F170"/>
  <c r="F189"/>
  <c r="I189"/>
  <c r="G189"/>
  <c r="I207"/>
  <c r="F207"/>
  <c r="E227"/>
  <c r="I228"/>
  <c r="F228"/>
  <c r="I246"/>
  <c r="G246"/>
  <c r="F246"/>
  <c r="J246"/>
  <c r="J264"/>
  <c r="I264"/>
  <c r="G264"/>
  <c r="F264"/>
  <c r="J280"/>
  <c r="G280"/>
  <c r="F280"/>
  <c r="I280"/>
  <c r="I295"/>
  <c r="G295"/>
  <c r="F295"/>
  <c r="J326"/>
  <c r="I326"/>
  <c r="G326"/>
  <c r="F326"/>
  <c r="G344"/>
  <c r="F344"/>
  <c r="J344"/>
  <c r="I344"/>
  <c r="G374"/>
  <c r="J374"/>
  <c r="I374"/>
  <c r="F374"/>
  <c r="I393"/>
  <c r="J393"/>
  <c r="G393"/>
  <c r="F393"/>
  <c r="J430"/>
  <c r="G430"/>
  <c r="I430"/>
  <c r="F430"/>
  <c r="J453"/>
  <c r="I453"/>
  <c r="G453"/>
  <c r="F453"/>
  <c r="E45"/>
  <c r="E129"/>
  <c r="E150"/>
  <c r="G41"/>
  <c r="F41"/>
  <c r="J41"/>
  <c r="I41"/>
  <c r="E73"/>
  <c r="E70" s="1"/>
  <c r="J75"/>
  <c r="I75"/>
  <c r="G75"/>
  <c r="F75"/>
  <c r="I108"/>
  <c r="F108"/>
  <c r="J127"/>
  <c r="I127"/>
  <c r="F127"/>
  <c r="G127"/>
  <c r="J145"/>
  <c r="I145"/>
  <c r="G145"/>
  <c r="F145"/>
  <c r="E178"/>
  <c r="G185"/>
  <c r="F185"/>
  <c r="J185"/>
  <c r="I185"/>
  <c r="J205"/>
  <c r="I205"/>
  <c r="G205"/>
  <c r="F205"/>
  <c r="G224"/>
  <c r="J224"/>
  <c r="I224"/>
  <c r="F224"/>
  <c r="G262"/>
  <c r="F262"/>
  <c r="J262"/>
  <c r="I262"/>
  <c r="J278"/>
  <c r="I278"/>
  <c r="G278"/>
  <c r="F278"/>
  <c r="I293"/>
  <c r="J293"/>
  <c r="G293"/>
  <c r="F293"/>
  <c r="J307"/>
  <c r="I307"/>
  <c r="G307"/>
  <c r="F307"/>
  <c r="I324"/>
  <c r="J324"/>
  <c r="G324"/>
  <c r="F324"/>
  <c r="J342"/>
  <c r="I342"/>
  <c r="G342"/>
  <c r="F342"/>
  <c r="G357"/>
  <c r="J357"/>
  <c r="I357"/>
  <c r="F357"/>
  <c r="F372"/>
  <c r="J372"/>
  <c r="I372"/>
  <c r="G372"/>
  <c r="G391"/>
  <c r="F391"/>
  <c r="J391"/>
  <c r="I391"/>
  <c r="F412"/>
  <c r="J412"/>
  <c r="I412"/>
  <c r="G412"/>
  <c r="F428"/>
  <c r="I428"/>
  <c r="G428"/>
  <c r="J428"/>
  <c r="C62"/>
  <c r="D150"/>
  <c r="E169"/>
  <c r="E452"/>
  <c r="J432"/>
  <c r="I432"/>
  <c r="F38"/>
  <c r="J38"/>
  <c r="I38"/>
  <c r="G38"/>
  <c r="E62"/>
  <c r="I66"/>
  <c r="G66"/>
  <c r="F66"/>
  <c r="J66"/>
  <c r="I103"/>
  <c r="F103"/>
  <c r="F167"/>
  <c r="J167"/>
  <c r="I167"/>
  <c r="G167"/>
  <c r="J183"/>
  <c r="I183"/>
  <c r="G183"/>
  <c r="F183"/>
  <c r="E202"/>
  <c r="I203"/>
  <c r="J203"/>
  <c r="G203"/>
  <c r="F203"/>
  <c r="G244"/>
  <c r="J244"/>
  <c r="I244"/>
  <c r="F244"/>
  <c r="J260"/>
  <c r="I260"/>
  <c r="G260"/>
  <c r="F260"/>
  <c r="J276"/>
  <c r="I276"/>
  <c r="G276"/>
  <c r="F276"/>
  <c r="G291"/>
  <c r="F291"/>
  <c r="J291"/>
  <c r="I291"/>
  <c r="J305"/>
  <c r="I305"/>
  <c r="G305"/>
  <c r="F305"/>
  <c r="G322"/>
  <c r="F322"/>
  <c r="J322"/>
  <c r="I322"/>
  <c r="F340"/>
  <c r="J340"/>
  <c r="I340"/>
  <c r="G340"/>
  <c r="E369"/>
  <c r="I370"/>
  <c r="G370"/>
  <c r="F370"/>
  <c r="J370"/>
  <c r="F388"/>
  <c r="J388"/>
  <c r="I388"/>
  <c r="G388"/>
  <c r="J409"/>
  <c r="G409"/>
  <c r="F409"/>
  <c r="I409"/>
  <c r="I426"/>
  <c r="G426"/>
  <c r="F426"/>
  <c r="J426"/>
  <c r="E448"/>
  <c r="J449"/>
  <c r="I449"/>
  <c r="F449"/>
  <c r="G449"/>
  <c r="C163"/>
  <c r="C162" s="1"/>
  <c r="D211"/>
  <c r="I35"/>
  <c r="J35"/>
  <c r="G35"/>
  <c r="F35"/>
  <c r="G63"/>
  <c r="F63"/>
  <c r="J63"/>
  <c r="I63"/>
  <c r="F101"/>
  <c r="I101"/>
  <c r="G123"/>
  <c r="F123"/>
  <c r="J123"/>
  <c r="I123"/>
  <c r="I142"/>
  <c r="F142"/>
  <c r="J142"/>
  <c r="E163"/>
  <c r="I164"/>
  <c r="G164"/>
  <c r="F164"/>
  <c r="F181"/>
  <c r="J181"/>
  <c r="I181"/>
  <c r="G181"/>
  <c r="J200"/>
  <c r="I200"/>
  <c r="G200"/>
  <c r="F200"/>
  <c r="E211"/>
  <c r="I220"/>
  <c r="G220"/>
  <c r="F220"/>
  <c r="F242"/>
  <c r="I242"/>
  <c r="G242"/>
  <c r="J242"/>
  <c r="F258"/>
  <c r="J258"/>
  <c r="I258"/>
  <c r="G258"/>
  <c r="J274"/>
  <c r="I274"/>
  <c r="G274"/>
  <c r="F274"/>
  <c r="I320"/>
  <c r="G320"/>
  <c r="F320"/>
  <c r="J337"/>
  <c r="I337"/>
  <c r="G337"/>
  <c r="F337"/>
  <c r="I355"/>
  <c r="G355"/>
  <c r="F355"/>
  <c r="J355"/>
  <c r="F367"/>
  <c r="I367"/>
  <c r="I386"/>
  <c r="G386"/>
  <c r="F386"/>
  <c r="J386"/>
  <c r="G406"/>
  <c r="J406"/>
  <c r="I406"/>
  <c r="F406"/>
  <c r="J424"/>
  <c r="G424"/>
  <c r="I424"/>
  <c r="F424"/>
  <c r="E442"/>
  <c r="F443"/>
  <c r="I443"/>
  <c r="J443"/>
  <c r="G443"/>
  <c r="E23"/>
  <c r="J32"/>
  <c r="G32"/>
  <c r="I32"/>
  <c r="F32"/>
  <c r="I58"/>
  <c r="G58"/>
  <c r="F58"/>
  <c r="J58"/>
  <c r="I99"/>
  <c r="F99"/>
  <c r="J121"/>
  <c r="I121"/>
  <c r="G121"/>
  <c r="F121"/>
  <c r="J140"/>
  <c r="I140"/>
  <c r="G140"/>
  <c r="F140"/>
  <c r="F160"/>
  <c r="I160"/>
  <c r="G160"/>
  <c r="J160"/>
  <c r="I179"/>
  <c r="J179"/>
  <c r="G179"/>
  <c r="F179"/>
  <c r="F198"/>
  <c r="I198"/>
  <c r="G198"/>
  <c r="I218"/>
  <c r="G218"/>
  <c r="F218"/>
  <c r="J237"/>
  <c r="I237"/>
  <c r="G237"/>
  <c r="F237"/>
  <c r="J256"/>
  <c r="I256"/>
  <c r="G256"/>
  <c r="F256"/>
  <c r="J272"/>
  <c r="G272"/>
  <c r="I272"/>
  <c r="F272"/>
  <c r="J288"/>
  <c r="I288"/>
  <c r="G288"/>
  <c r="F288"/>
  <c r="G303"/>
  <c r="F303"/>
  <c r="J303"/>
  <c r="I303"/>
  <c r="J318"/>
  <c r="G318"/>
  <c r="I318"/>
  <c r="F318"/>
  <c r="J334"/>
  <c r="I334"/>
  <c r="G334"/>
  <c r="F334"/>
  <c r="J353"/>
  <c r="I353"/>
  <c r="G353"/>
  <c r="F353"/>
  <c r="I365"/>
  <c r="J365"/>
  <c r="G365"/>
  <c r="F365"/>
  <c r="J384"/>
  <c r="I384"/>
  <c r="G384"/>
  <c r="F384"/>
  <c r="I420"/>
  <c r="G420"/>
  <c r="F420"/>
  <c r="J420"/>
  <c r="I440"/>
  <c r="G440"/>
  <c r="F440"/>
  <c r="C202"/>
  <c r="D163"/>
  <c r="D162" s="1"/>
  <c r="D202"/>
  <c r="C23"/>
  <c r="C22" s="1"/>
  <c r="C150"/>
  <c r="D73"/>
  <c r="D70" s="1"/>
  <c r="C369"/>
  <c r="D62"/>
  <c r="D23"/>
  <c r="D22" s="1"/>
  <c r="D136"/>
  <c r="D135" s="1"/>
  <c r="C54"/>
  <c r="D118"/>
  <c r="D110" s="1"/>
  <c r="C211"/>
  <c r="D178"/>
  <c r="D369"/>
  <c r="C118"/>
  <c r="C110" s="1"/>
  <c r="D45"/>
  <c r="D44" s="1"/>
  <c r="J241" l="1"/>
  <c r="G241"/>
  <c r="F241"/>
  <c r="I241"/>
  <c r="F126"/>
  <c r="G126"/>
  <c r="G144"/>
  <c r="I126"/>
  <c r="F144"/>
  <c r="I144"/>
  <c r="F222"/>
  <c r="J222"/>
  <c r="I222"/>
  <c r="D149"/>
  <c r="C149"/>
  <c r="I98"/>
  <c r="F98"/>
  <c r="C177"/>
  <c r="D177"/>
  <c r="E233"/>
  <c r="E177"/>
  <c r="E110"/>
  <c r="E22"/>
  <c r="J23"/>
  <c r="I23"/>
  <c r="G23"/>
  <c r="F23"/>
  <c r="G62"/>
  <c r="J62"/>
  <c r="I62"/>
  <c r="F62"/>
  <c r="G452"/>
  <c r="F452"/>
  <c r="J452"/>
  <c r="I452"/>
  <c r="J54"/>
  <c r="I54"/>
  <c r="F54"/>
  <c r="G54"/>
  <c r="I448"/>
  <c r="G448"/>
  <c r="F448"/>
  <c r="J448"/>
  <c r="I169"/>
  <c r="G169"/>
  <c r="F169"/>
  <c r="E44"/>
  <c r="F45"/>
  <c r="J45"/>
  <c r="I45"/>
  <c r="G45"/>
  <c r="E6"/>
  <c r="F7"/>
  <c r="J7"/>
  <c r="I7"/>
  <c r="G7"/>
  <c r="J132"/>
  <c r="I132"/>
  <c r="G132"/>
  <c r="F132"/>
  <c r="C233"/>
  <c r="C232" s="1"/>
  <c r="J442"/>
  <c r="I442"/>
  <c r="F442"/>
  <c r="G442"/>
  <c r="I369"/>
  <c r="J369"/>
  <c r="G369"/>
  <c r="F369"/>
  <c r="J129"/>
  <c r="I129"/>
  <c r="G129"/>
  <c r="F129"/>
  <c r="I475"/>
  <c r="G475"/>
  <c r="F475"/>
  <c r="J202"/>
  <c r="I202"/>
  <c r="G202"/>
  <c r="F202"/>
  <c r="J178"/>
  <c r="I178"/>
  <c r="G178"/>
  <c r="F178"/>
  <c r="E149"/>
  <c r="I150"/>
  <c r="G150"/>
  <c r="F150"/>
  <c r="J150"/>
  <c r="I157"/>
  <c r="J157"/>
  <c r="G157"/>
  <c r="F157"/>
  <c r="I118"/>
  <c r="G118"/>
  <c r="F118"/>
  <c r="J118"/>
  <c r="I211"/>
  <c r="G211"/>
  <c r="F211"/>
  <c r="J73"/>
  <c r="F73"/>
  <c r="I73"/>
  <c r="G73"/>
  <c r="E456"/>
  <c r="F457"/>
  <c r="I457"/>
  <c r="G457"/>
  <c r="I174"/>
  <c r="G174"/>
  <c r="F174"/>
  <c r="J174"/>
  <c r="E162"/>
  <c r="G163"/>
  <c r="F163"/>
  <c r="J163"/>
  <c r="I163"/>
  <c r="J113"/>
  <c r="I113"/>
  <c r="G113"/>
  <c r="F113"/>
  <c r="E135"/>
  <c r="F136"/>
  <c r="J136"/>
  <c r="I136"/>
  <c r="G136"/>
  <c r="J402"/>
  <c r="I402"/>
  <c r="G402"/>
  <c r="F402"/>
  <c r="I227"/>
  <c r="F227"/>
  <c r="J234"/>
  <c r="I234"/>
  <c r="G234"/>
  <c r="F234"/>
  <c r="D233"/>
  <c r="D232" s="1"/>
  <c r="I93" l="1"/>
  <c r="F93"/>
  <c r="C5"/>
  <c r="C525" s="1"/>
  <c r="G177"/>
  <c r="F177"/>
  <c r="D5"/>
  <c r="D525" s="1"/>
  <c r="J177"/>
  <c r="J233"/>
  <c r="I110"/>
  <c r="I177"/>
  <c r="F110"/>
  <c r="J110"/>
  <c r="G110"/>
  <c r="I233"/>
  <c r="J6"/>
  <c r="F6"/>
  <c r="I6"/>
  <c r="G6"/>
  <c r="E5"/>
  <c r="I44"/>
  <c r="G44"/>
  <c r="F44"/>
  <c r="J44"/>
  <c r="I149"/>
  <c r="J149"/>
  <c r="G149"/>
  <c r="F149"/>
  <c r="G233"/>
  <c r="J135"/>
  <c r="I135"/>
  <c r="F135"/>
  <c r="G135"/>
  <c r="J162"/>
  <c r="G162"/>
  <c r="I162"/>
  <c r="F162"/>
  <c r="F233"/>
  <c r="E455"/>
  <c r="F456"/>
  <c r="I456"/>
  <c r="G456"/>
  <c r="J70"/>
  <c r="I70"/>
  <c r="G70"/>
  <c r="F70"/>
  <c r="F22"/>
  <c r="J22"/>
  <c r="I22"/>
  <c r="G22"/>
  <c r="I455" l="1"/>
  <c r="G455"/>
  <c r="F455"/>
  <c r="E232"/>
  <c r="F5"/>
  <c r="G5"/>
  <c r="J5"/>
  <c r="I5"/>
  <c r="J232" l="1"/>
  <c r="I232"/>
  <c r="G232"/>
  <c r="F232"/>
  <c r="E525"/>
  <c r="I525" l="1"/>
  <c r="G525"/>
  <c r="F525"/>
  <c r="J525"/>
</calcChain>
</file>

<file path=xl/sharedStrings.xml><?xml version="1.0" encoding="utf-8"?>
<sst xmlns="http://schemas.openxmlformats.org/spreadsheetml/2006/main" count="1172" uniqueCount="1129">
  <si>
    <t>Коды бюджетной классификации</t>
  </si>
  <si>
    <t>Наименование кодов классификации доходов бюджетов</t>
  </si>
  <si>
    <t>1 00 00000 00 0000 000</t>
  </si>
  <si>
    <t>НАЛОГОВЫЕ И НЕНАЛОГОВЫЕ ДОХОДЫ</t>
  </si>
  <si>
    <t>1 01 00000 00 0000 000</t>
  </si>
  <si>
    <t>НАЛОГИ НА ПРИБЫЛЬ, ДОХОДЫ</t>
  </si>
  <si>
    <t xml:space="preserve">1 01 01000 00 0000 110 </t>
  </si>
  <si>
    <t>Налог на прибыль организаций</t>
  </si>
  <si>
    <t xml:space="preserve">1 01 01010 00 0000 110 </t>
  </si>
  <si>
    <t>Налог на прибыль организаций, зачисляемый в бюджеты бюджетной системы Российской Федерации по соответствующим ставкам</t>
  </si>
  <si>
    <t xml:space="preserve">1 01 01012 02 0000 110 </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</si>
  <si>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</si>
  <si>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1 01 01014 02 0000 110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</si>
  <si>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</si>
  <si>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1 01 01120 01 0000 110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</si>
  <si>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</si>
  <si>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1 01 01130 01 0000 110</t>
  </si>
  <si>
    <t xml:space="preserve">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 </t>
  </si>
  <si>
    <t xml:space="preserve">1 01 02000 01 0000 110 </t>
  </si>
  <si>
    <t>Налог на доходы физических лиц</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</si>
  <si>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</si>
  <si>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</si>
  <si>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</si>
  <si>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</si>
  <si>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</si>
  <si>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</si>
  <si>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</si>
  <si>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</si>
  <si>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</si>
  <si>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</si>
  <si>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 xml:space="preserve">1 01 02110 01 0000 110
</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</si>
  <si>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t>
  </si>
  <si>
    <t xml:space="preserve">1 01 02130 01 0000 110
</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</si>
  <si>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</si>
  <si>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1 01 02140 01 0000 110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</si>
  <si>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</si>
  <si>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1 03 00000 00 0000 000</t>
  </si>
  <si>
    <t>НАЛОГИ НА ТОВАРЫ (РАБОТЫ, УСЛУГИ), РЕАЛИЗУЕМЫЕ НА ТЕРРИТОРИИ РОССИЙСКОЙ ФЕДЕРАЦИИ</t>
  </si>
  <si>
    <t xml:space="preserve">1 03 02000 01 0000 110 </t>
  </si>
  <si>
    <t xml:space="preserve">Акцизы по подакцизным товарам (продукции), производимым на территории Российской Федерации </t>
  </si>
  <si>
    <t xml:space="preserve">1 03 02100 01 0000 110 </t>
  </si>
  <si>
    <t xml:space="preserve">Акцизы на пиво, напитки, изготавливаемые на основе пива, производимые на территории Российской Федерации
</t>
  </si>
  <si>
    <t>1 03 02140 01 0000 110</t>
  </si>
  <si>
    <t xml:space="preserve">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t>
  </si>
  <si>
    <t>1 03 02142 01 0000 110</t>
  </si>
  <si>
    <t xml:space="preserve">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
</t>
  </si>
  <si>
    <t xml:space="preserve">1 03 02143 01 0000 110
</t>
  </si>
  <si>
    <t xml:space="preserve">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
</t>
  </si>
  <si>
    <t xml:space="preserve">1 03 02190 01 0000 110
</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</si>
  <si>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</si>
  <si>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1 03 02210 01 0000 110
</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</si>
  <si>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</si>
  <si>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1 03 02220 01 0000 110
</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</si>
  <si>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</si>
  <si>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</si>
  <si>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</si>
  <si>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1 03 02231 01 0000 110
</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</si>
  <si>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</si>
  <si>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</si>
  <si>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</si>
  <si>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</si>
  <si>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</si>
  <si>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1 03 02241 01 0000 110
</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</si>
  <si>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</si>
  <si>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</si>
  <si>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</si>
  <si>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</si>
  <si>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</si>
  <si>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1 03 02251 01 0000 110
</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</si>
  <si>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</si>
  <si>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</si>
  <si>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</si>
  <si>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</si>
  <si>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</si>
  <si>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1 03 02261 01 0000 110
</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</si>
  <si>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</si>
  <si>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</si>
  <si>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</si>
  <si>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1 05 00000 00 0000 000</t>
  </si>
  <si>
    <t>НАЛОГИ НА СОВОКУПНЫЙ ДОХОД</t>
  </si>
  <si>
    <t xml:space="preserve">1 05 01000 00 0000 110 </t>
  </si>
  <si>
    <t xml:space="preserve">Налог, взимаемый в связи с применением упрощенной системы налогообложения </t>
  </si>
  <si>
    <t xml:space="preserve">1 05 01010 01 0000 110 </t>
  </si>
  <si>
    <t>Налог, взимаемый с налогоплательщиков, выбравших в качестве объекта налогообложения  доходы</t>
  </si>
  <si>
    <t>1 05 01011 01 0000 110</t>
  </si>
  <si>
    <t>Налог, взимаемый с налогоплательщиков, выбравших в качестве объекта налогообложения доходы</t>
  </si>
  <si>
    <t>1 05 01020 01 0000 110</t>
  </si>
  <si>
    <t>Налог, взимаемый с налогоплательщиков, выбравших в качестве объекта налогообложения доходы, уменьшенные на величину расходов</t>
  </si>
  <si>
    <t>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</si>
  <si>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</si>
  <si>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1 05 06000 01 0000 110</t>
  </si>
  <si>
    <t>Налог на профессиональный доход</t>
  </si>
  <si>
    <t>1 06 00000 00 0000 000</t>
  </si>
  <si>
    <t>НАЛОГИ НА ИМУЩЕСТВО</t>
  </si>
  <si>
    <t xml:space="preserve">1 06 02000 02 0000 110 </t>
  </si>
  <si>
    <t>Налог на имущество организаций</t>
  </si>
  <si>
    <t xml:space="preserve">1 06 02010 02 0000 110 </t>
  </si>
  <si>
    <t>Налог на имущество организаций по имуществу, не входящему в Единую систему газоснабжения</t>
  </si>
  <si>
    <t xml:space="preserve">1 06 02020 02 0000 110 </t>
  </si>
  <si>
    <t>Налог на имущество организаций по имуществу, входящему в Единую систему газоснабжения</t>
  </si>
  <si>
    <t xml:space="preserve">1 06 04000 02 0000 110 </t>
  </si>
  <si>
    <t>Транспортный налог</t>
  </si>
  <si>
    <t>1 06 04011 02 0000 110</t>
  </si>
  <si>
    <t>Транспортный налог с организаций</t>
  </si>
  <si>
    <t>1 06 04012 02 0000 110</t>
  </si>
  <si>
    <t>Транспортный налог с физических лиц</t>
  </si>
  <si>
    <t xml:space="preserve">1 06 05000 02 0000 110 </t>
  </si>
  <si>
    <t>Налог на игорный бизнес</t>
  </si>
  <si>
    <t>1 07 00000 00 0000 000</t>
  </si>
  <si>
    <t>НАЛОГИ, СБОРЫ И РЕГУЛЯРНЫЕ ПЛАТЕЖИ ЗА ПОЛЬЗОВАНИЕ ПРИРОДНЫМИ РЕСУРСАМИ</t>
  </si>
  <si>
    <t xml:space="preserve">1 07 01000 01 0000 110 </t>
  </si>
  <si>
    <t>Налог на добычу полезных ископаемых</t>
  </si>
  <si>
    <t xml:space="preserve">1 07 01020 01 0000 110 </t>
  </si>
  <si>
    <t xml:space="preserve">Налог на добычу общераспространенных полезных ископаемых </t>
  </si>
  <si>
    <t>1 07 01030 01 0000 110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</si>
  <si>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</si>
  <si>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 xml:space="preserve">1 07 04000 01 0000 110 </t>
  </si>
  <si>
    <t>Сборы за пользование объектами животного мира и за пользование объектами водных биологических ресурсов</t>
  </si>
  <si>
    <t xml:space="preserve">1 07 04010 01 0000 110 </t>
  </si>
  <si>
    <t>Сбор за пользование объектами животного мира</t>
  </si>
  <si>
    <t xml:space="preserve">1 07 04030 01 0000 110 </t>
  </si>
  <si>
    <t>Сбор за пользование объектами водных биологических ресурсов (по внутренним водным объектам)</t>
  </si>
  <si>
    <t>1 08 00000 00 0000 000</t>
  </si>
  <si>
    <t>ГОСУДАРСТВЕННАЯ ПОШЛИНА</t>
  </si>
  <si>
    <t xml:space="preserve">1 08 06000 01 0000 110
</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</si>
  <si>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</si>
  <si>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1 08 07000 01 0000 110 </t>
  </si>
  <si>
    <t>Государственная пошлина за государственную регистрацию, а также за совершение прочих юридически значимых действий</t>
  </si>
  <si>
    <t xml:space="preserve">1 08 07020 01 0000 110 </t>
  </si>
  <si>
    <t xml:space="preserve">Государственная пошлина за государственную регистрацию прав, ограничений (обременений) прав на недвижимое имущество и сделок с ним
</t>
  </si>
  <si>
    <t xml:space="preserve">1 08 07080 01 0000 110 </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</si>
  <si>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</si>
  <si>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 xml:space="preserve">1 08 07082 01 0000 110 </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</si>
  <si>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</si>
  <si>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 xml:space="preserve">1 08 07100 01 0000 110
</t>
  </si>
  <si>
    <t>Государственная пошлина за выдачу и обмен паспорта гражданина Российской Федерации</t>
  </si>
  <si>
    <t xml:space="preserve">1 08 07110 01 0000 110 </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</si>
  <si>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</si>
  <si>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 xml:space="preserve"> 1 08 07130 01 0000 110   </t>
  </si>
  <si>
    <t xml:space="preserve">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
</t>
  </si>
  <si>
    <t xml:space="preserve"> 1 08 07140 01 0000 110   </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</si>
  <si>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</si>
  <si>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1 08 07141 01 0000 110   </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</si>
  <si>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</si>
  <si>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 1 08 07142 01 0000 110   </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</si>
  <si>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</si>
  <si>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1 08 07340 01 0000 110</t>
  </si>
  <si>
    <t>Государственная пошлина за выдачу свидетельства о государственной аккредитации региональной спортивной федерации</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</si>
  <si>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</si>
  <si>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</si>
  <si>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</si>
  <si>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</si>
  <si>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</si>
  <si>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</si>
  <si>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 xml:space="preserve">1 08 07510 01 0000 110
</t>
  </si>
  <si>
    <t xml:space="preserve">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
</t>
  </si>
  <si>
    <t>1 11 00000 00 0000 000</t>
  </si>
  <si>
    <t>ДОХОДЫ ОТ ИСПОЛЬЗОВАНИЯ ИМУЩЕСТВА, НАХОДЯЩЕГОСЯ В ГОСУДАРСТВЕННОЙ И МУНИЦИПАЛЬНОЙ СОБСТВЕННОСТИ</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</si>
  <si>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</si>
  <si>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</si>
  <si>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</si>
  <si>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</si>
  <si>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1 11 02000 00 0000 120</t>
  </si>
  <si>
    <t>Доходы от размещения средств бюджетов</t>
  </si>
  <si>
    <t>1 11 02100 00 0000 120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</si>
  <si>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</si>
  <si>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</si>
  <si>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</si>
  <si>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1 11 03000 00 0000 120</t>
  </si>
  <si>
    <t>Проценты, полученные от предоставления бюджетных кредитов внутри страны</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</si>
  <si>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</si>
  <si>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</si>
  <si>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</si>
  <si>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</si>
  <si>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</si>
  <si>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</si>
  <si>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</si>
  <si>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</si>
  <si>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</si>
  <si>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внебюджетнымифондамии созданных ими учреждений (за исключением имущества бюджетных и автономных учреждений)</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</si>
  <si>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</si>
  <si>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</si>
  <si>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1 11 05070 00 0000 120</t>
  </si>
  <si>
    <t>Доходы от сдачи в аренду имущества, составляющего государственную (муниципальную) казну (за исключением земельных участков)</t>
  </si>
  <si>
    <t>1 11 05072 02 0000 120</t>
  </si>
  <si>
    <t>Доходы от сдачи в аренду имущества, составляющего казну субъекта Российской Федерации (за исключением земельных участков)</t>
  </si>
  <si>
    <t>1 11 05100 02 0000 120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</si>
  <si>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</si>
  <si>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1 11 05300 00 0000 120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</si>
  <si>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</si>
  <si>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1 11 05320 00 0000 120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</si>
  <si>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</si>
  <si>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</si>
  <si>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</si>
  <si>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1 11 07000 00 0000 120</t>
  </si>
  <si>
    <t>Платежи от государственных и муниципальных унитарных предприятий</t>
  </si>
  <si>
    <t>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</si>
  <si>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</si>
  <si>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</si>
  <si>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</si>
  <si>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1 11 09000 00 0000 120</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</si>
  <si>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</si>
  <si>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</si>
  <si>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</si>
  <si>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</si>
  <si>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</si>
  <si>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</si>
  <si>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</si>
  <si>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1 12 02000 00 0000 120</t>
  </si>
  <si>
    <t>Платежи при пользовании недрами</t>
  </si>
  <si>
    <t>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</si>
  <si>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</si>
  <si>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</si>
  <si>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</si>
  <si>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</si>
  <si>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</si>
  <si>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</si>
  <si>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</si>
  <si>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1 12 02052 01 0000 120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</si>
  <si>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</si>
  <si>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Сборы за участие в конкурсе (аукционе) на право пользования участками недр</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</si>
  <si>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</si>
  <si>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</si>
  <si>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</si>
  <si>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</si>
  <si>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1 12 04010 00 0000 120</t>
  </si>
  <si>
    <t>Плата за использование лесов, расположенных на землях лесного фонда</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</si>
  <si>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</si>
  <si>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</si>
  <si>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</si>
  <si>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 xml:space="preserve">Плата за использование лесов,  расположенных на землях лесного фонда, в части, превышающей минимальный размер арендной платы </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</si>
  <si>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</si>
  <si>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</si>
  <si>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</si>
  <si>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И КОМПЕНСАЦИИ ЗАТРАТ ГОСУДАРСТВА</t>
  </si>
  <si>
    <t>1 13 01000 00 0000 130</t>
  </si>
  <si>
    <t xml:space="preserve">Доходы от оказания платных услуг (работ)  </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</si>
  <si>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</si>
  <si>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</si>
  <si>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</si>
  <si>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</si>
  <si>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1 13 01400 01 0000 130</t>
  </si>
  <si>
    <t>Плата за предоставление сведений, документов, содержащихся в государственных реестрах (регистрах)</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</si>
  <si>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</si>
  <si>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</si>
  <si>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1 13 01990 00 0000 130</t>
  </si>
  <si>
    <t>Прочие доходы от оказания платных услуг (работ)</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</si>
  <si>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</si>
  <si>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</si>
  <si>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</si>
  <si>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</si>
  <si>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1 13 02060 00 0000 130</t>
  </si>
  <si>
    <t xml:space="preserve">Доходы, поступающие в порядке возмещения расходов, понесенных в связи с эксплуатацией имущества </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</si>
  <si>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</si>
  <si>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</si>
  <si>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1 13 02990 00 0000 130</t>
  </si>
  <si>
    <t>Прочие доходы от компенсации затрат государства</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</si>
  <si>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</si>
  <si>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</si>
  <si>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</si>
  <si>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</si>
  <si>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</si>
  <si>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</si>
  <si>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1 14 02020 02 0000 410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</si>
  <si>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</si>
  <si>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</si>
  <si>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</si>
  <si>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1 14 02028 02 0000 410</t>
  </si>
  <si>
    <t>Доходы от реализации недвижимого имущества бюджетных, автономных учреждений, находящегося в собственности субъекта Российской Федерации, в части реализации основных средств</t>
  </si>
  <si>
    <t>1 14 02020 02 0000 440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</si>
  <si>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</si>
  <si>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</si>
  <si>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</si>
  <si>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1 14 06000 00 0000 430</t>
  </si>
  <si>
    <t>Доходы от продажи земельных участков, находящихся в государственной и муниципальной собственности</t>
  </si>
  <si>
    <t>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</si>
  <si>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</si>
  <si>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</si>
  <si>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</si>
  <si>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1 14 13000 00 0000 000</t>
  </si>
  <si>
    <t>Доходы от приватизации имущества, находящегося в государственной и муниципальной собственности</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</si>
  <si>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</si>
  <si>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1 15 00000 00 0000 000</t>
  </si>
  <si>
    <t>АДМИНИСТРАТИВНЫЕ ПЛАТЕЖИ И СБОРЫ</t>
  </si>
  <si>
    <t>1 15 02000 00 0000 140</t>
  </si>
  <si>
    <t>Платежи, взимаемые государственными и муниципальными органами (организациями) за выполнение определенных функций</t>
  </si>
  <si>
    <t>1 15 02020 02 0000 140</t>
  </si>
  <si>
    <t xml:space="preserve">Платежи, взимаемые государственными органами (организациями) субъектов Российской Федерации за выполнение определенных функций </t>
  </si>
  <si>
    <t>1 16 00000 00 0000 000</t>
  </si>
  <si>
    <t>ШТРАФЫ, САНКЦИИ, ВОЗМЕЩЕНИЕ УЩЕРБА</t>
  </si>
  <si>
    <t>1 16 01000 01 0000 140</t>
  </si>
  <si>
    <t>Административные штрафы, установленные Кодексом Российской Федерации об административных правонарушениях</t>
  </si>
  <si>
    <t>1 16 01070 01 0000 140</t>
  </si>
  <si>
    <t>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</si>
  <si>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</si>
  <si>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</si>
  <si>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</si>
  <si>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</si>
  <si>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</si>
  <si>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</si>
  <si>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</si>
  <si>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</si>
  <si>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</si>
  <si>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</si>
  <si>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</si>
  <si>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</si>
  <si>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</si>
  <si>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1 16 01122 01 0000 140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</si>
  <si>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</si>
  <si>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</si>
  <si>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</si>
  <si>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1 16 01130 01 0000 140</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</si>
  <si>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</si>
  <si>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1 16 01132 01 0000 140</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</si>
  <si>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
</t>
  </si>
  <si>
    <t>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</si>
  <si>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</si>
  <si>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</si>
  <si>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</si>
  <si>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</si>
  <si>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</si>
  <si>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1 16 01152 01 0000 140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</si>
  <si>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</si>
  <si>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</si>
  <si>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</si>
  <si>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</si>
  <si>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</si>
  <si>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</si>
  <si>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</si>
  <si>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1 16 01200 01 0000 140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</si>
  <si>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</si>
  <si>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1 16 01205 01 0000 140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</si>
  <si>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субъектов Российской Федерации
</t>
  </si>
  <si>
    <t>1 16 02000 02 0000 140</t>
  </si>
  <si>
    <t>Административные штрафы, установленные законами субъектов Российской Федерации об административных правонарушениях</t>
  </si>
  <si>
    <t>1 16 02010 02 0000 140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</si>
  <si>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</si>
  <si>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1 16 07000 01 0000 140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</si>
  <si>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</si>
  <si>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</si>
  <si>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</si>
  <si>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1 16 07010 02 0000 140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</si>
  <si>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</si>
  <si>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</si>
  <si>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</si>
  <si>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1 16 07030 02 0000 140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</si>
  <si>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</si>
  <si>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</si>
  <si>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</si>
  <si>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</si>
  <si>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</si>
  <si>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1 16 10000 00 0000 140</t>
  </si>
  <si>
    <t>Платежи в целях возмещения причиненного ущерба (убытков)</t>
  </si>
  <si>
    <t>1 16 10020 02 0000 140</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</si>
  <si>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</si>
  <si>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1 16 10021 02 0000 140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</si>
  <si>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</si>
  <si>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1 16 10022 02 0000 140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</si>
  <si>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</si>
  <si>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1 16 10050 00 0000 140</t>
  </si>
  <si>
    <t>Платежи в целях возмещения убытков, причиненных уклонением от заключения государственного контракта</t>
  </si>
  <si>
    <t>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</si>
  <si>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</si>
  <si>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 xml:space="preserve">1 16 10100 00 0000 140
</t>
  </si>
  <si>
    <t xml:space="preserve">Денежные взыскания, налагаемые в возмещение ущерба, причиненного в результате незаконного или нецелевого использования бюджетных средств
</t>
  </si>
  <si>
    <t xml:space="preserve">1 16 10100 02 0000 140
</t>
  </si>
  <si>
    <t xml:space="preserve">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
</t>
  </si>
  <si>
    <t>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</si>
  <si>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</si>
  <si>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</si>
  <si>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</si>
  <si>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1 16 11000 01 0000 140</t>
  </si>
  <si>
    <t>Платежи, уплачиваемые в целях возмещения вреда</t>
  </si>
  <si>
    <t>1 16 11060 01 0000 140</t>
  </si>
  <si>
    <t>Платежи, уплачиваемые в целях возмещения вреда, причиняемого автомобильным дорогам</t>
  </si>
  <si>
    <t>1 16 11063 01 0000 140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</si>
  <si>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</si>
  <si>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1 16 18000 02 0000 140</t>
  </si>
  <si>
    <t xml:space="preserve">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
</t>
  </si>
  <si>
    <t>2 00 00000 00 0000 000</t>
  </si>
  <si>
    <t>БЕЗВОЗМЕЗДНЫЕ ПОСТУПЛЕНИЯ</t>
  </si>
  <si>
    <t>2 02 00000 00 0000 000</t>
  </si>
  <si>
    <t xml:space="preserve">БЕЗВОЗМЕЗДНЫЕ ПОСТУПЛЕНИЯ ОТ ДРУГИХ БЮДЖЕТОВ БЮДЖЕТНОЙ СИСТЕМЫ РОССИЙСКОЙ ФЕДЕРАЦИИ </t>
  </si>
  <si>
    <t>2 02 10000 00 0000 150</t>
  </si>
  <si>
    <t>Дотации бюджетам бюджетной системы Российской Федерации</t>
  </si>
  <si>
    <t>2 02 15001 00 0000 150</t>
  </si>
  <si>
    <t>Дотации  на выравнивание бюджетной обеспеченности</t>
  </si>
  <si>
    <t>2 02 15001 02 0000 150</t>
  </si>
  <si>
    <t>Дотации бюджетам субъектов Российской Федерации на выравнивание бюджетной обеспеченности</t>
  </si>
  <si>
    <t>2 02 15009 00 0000 150</t>
  </si>
  <si>
    <t>Дотации бюджетам на частичную компенсацию дополнительных расходов на повышение оплаты труда работников бюджетной сферы и иные цели</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</si>
  <si>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</si>
  <si>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</si>
  <si>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2 02 15549 02 0000 150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</si>
  <si>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</si>
  <si>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2 02 20000 00 0000 150</t>
  </si>
  <si>
    <t>Субсидии  бюджетам  бюджетной системы Российской Федерации (межбюджетные субсидии)</t>
  </si>
  <si>
    <t>2 02 25014 00 0000 150</t>
  </si>
  <si>
    <t>Субсидии бюджетам на стимулирование увеличения производства картофеля и овощей</t>
  </si>
  <si>
    <t>2 02 25014 02 0000 150</t>
  </si>
  <si>
    <t>Субсидии бюджетам субъектов Российской Федерации на стимулирование увеличения производства картофеля и овощей</t>
  </si>
  <si>
    <t>2 02 25021 00 0000 150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</si>
  <si>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</si>
  <si>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2 02 25021 02 0000 150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</si>
  <si>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</si>
  <si>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2 02 25028 00 0000 150</t>
  </si>
  <si>
    <t>Субсидии бюджетам на поддержку региональных проектов в сфере информационных технологий</t>
  </si>
  <si>
    <t>2 02 25028 02 0000 150</t>
  </si>
  <si>
    <t>Субсидии бюджетам субъектов Российской Федерации на поддержку региональных проектов в сфере информационных технологий</t>
  </si>
  <si>
    <t>2 02 25081 00 0000 150</t>
  </si>
  <si>
    <t>Субсидии бюджетам на государственную поддержку организаций, входящих в систему спортивной подготовки</t>
  </si>
  <si>
    <t>2 02 25081 02 0000 150</t>
  </si>
  <si>
    <t>Субсидии бюджетам субъектов Российской Федерации на государственную поддержку организаций, входящих в систему спортивной подготовки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</si>
  <si>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</si>
  <si>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</si>
  <si>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</si>
  <si>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</si>
  <si>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2 02 25086 00 0000 150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</si>
  <si>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</si>
  <si>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</si>
  <si>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</si>
  <si>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2 02 25098 00 0000 150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</si>
  <si>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</si>
  <si>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2 02 25098 02 0000 150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</si>
  <si>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</si>
  <si>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2 02 25114 00 0000 150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</si>
  <si>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</si>
  <si>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</si>
  <si>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</si>
  <si>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2 02 25116 00 0000 150</t>
  </si>
  <si>
    <t>Субсидии бюджетам на реализацию программы комплексного развития молодежной политики в регионах Российской Федерации "Регион для молодых"</t>
  </si>
  <si>
    <t>2 02 25116 02 0000 150</t>
  </si>
  <si>
    <t>Субсидии бюджетам субъектов Российской Федерации на реализацию программы комплексного развития молодежной политики в регионах Российской Федерации "Регион для молодых"</t>
  </si>
  <si>
    <t>2 02 25138 00 0000 150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</si>
  <si>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</si>
  <si>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</si>
  <si>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</si>
  <si>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2 02 25163 00 0000 150</t>
  </si>
  <si>
    <t>Субсидии бюджетам на создание системы долговременного ухода за гражданами пожилого возраста и инвалидами</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</si>
  <si>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</si>
  <si>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</si>
  <si>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2 02 25171 00 0000 150</t>
  </si>
  <si>
    <t>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</si>
  <si>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2 02 25171 02 0000 150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</si>
  <si>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</si>
  <si>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2 02 25172 00 0000 150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</si>
  <si>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</si>
  <si>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2 02 25172 02 0000 150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</si>
  <si>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</si>
  <si>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2 02 25179 00 0000 150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</si>
  <si>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</si>
  <si>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2 02 25179 02 0000 150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</si>
  <si>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</si>
  <si>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2 02 25201 00 0000 150</t>
  </si>
  <si>
    <t>Субсидии бюджетам на развитие паллиативной медицинской помощи</t>
  </si>
  <si>
    <t>2 02 25201 02 0000 150</t>
  </si>
  <si>
    <t>Субсидии бюджетам субъектов Российской Федерации на  развитие паллиативной медицинской помощи</t>
  </si>
  <si>
    <t>2 02 25202 00 0000 150</t>
  </si>
  <si>
    <t>Субсидии бюджетам на реализацию мероприятий по предупреждению и борьбе с социально значимыми инфекционными заболеваниями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</si>
  <si>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</si>
  <si>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</si>
  <si>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2 02 25213 00 0000 150</t>
  </si>
  <si>
    <t>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</si>
  <si>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2 02 25213 02 0000 150</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</si>
  <si>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</si>
  <si>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2 02 25228 00 0000 150</t>
  </si>
  <si>
    <t>Субсидии бюджетам на оснащение объектов спортивной инфраструктуры спортивно-технологическим оборудованием</t>
  </si>
  <si>
    <t>2 02 25228 02 0000 150</t>
  </si>
  <si>
    <t xml:space="preserve">Субсидии бюджетам субъектов Российской Федерации на оснащение объектов спортивной инфраструктуры спортивно-технологическим оборудованием </t>
  </si>
  <si>
    <t>2 02 25229 00 0000 150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</si>
  <si>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</si>
  <si>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2 02 25229 02 0000 150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</si>
  <si>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</si>
  <si>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2 02 25243 00 0000 150</t>
  </si>
  <si>
    <t>Субсидии бюджетам на строительство и реконструкцию (модернизацию) объектов питьевого водоснабжения</t>
  </si>
  <si>
    <t>2 02 25243 02 0000 150</t>
  </si>
  <si>
    <t xml:space="preserve">Субсидии бюджетам субъектов Российской Федерации на строительство и реконструкцию (модернизацию) объектов питьевого водоснабжения
</t>
  </si>
  <si>
    <t>2 02 25251 00 0000 150</t>
  </si>
  <si>
    <t>Субсидии бюджетам  на государственную поддержку аккредитации ветеринарных лабораторий в национальной системе аккредитации</t>
  </si>
  <si>
    <t>2 02 25251 02 0000 150</t>
  </si>
  <si>
    <t>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</si>
  <si>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2 02 25256 00 0000 150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</si>
  <si>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</si>
  <si>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2 02 25256 02 0000 150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</si>
  <si>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</si>
  <si>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2 02 25291 00 0000 150</t>
  </si>
  <si>
    <t>Субсидии бюджетам на повышение эффективности службы занятости</t>
  </si>
  <si>
    <t>2 02 25291 02 0000 150</t>
  </si>
  <si>
    <t>Субсидии бюджетам субъектов Российской Федерации на повышение эффективности службы занятости</t>
  </si>
  <si>
    <t>2 02 25299 00 0000 150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</si>
  <si>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</si>
  <si>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</si>
  <si>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</si>
  <si>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</si>
  <si>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</si>
  <si>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</si>
  <si>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</si>
  <si>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</si>
  <si>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</si>
  <si>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2 02 25305 00 0000 150</t>
  </si>
  <si>
    <t>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</si>
  <si>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2 02 25305 02 0000 150</t>
  </si>
  <si>
    <t>Субсидии бюджетам субъектов Российской Федерации на создание новых мест в общеобразовательных организациях в связи с ростом числа обучающихся, вызванным демографическим фактором</t>
  </si>
  <si>
    <t xml:space="preserve">2 02 25335 00 0000 150
</t>
  </si>
  <si>
    <t xml:space="preserve">Субсидии бюджетам на развитие инфраструктуры туризма
</t>
  </si>
  <si>
    <t xml:space="preserve">2 02 25335 02 0000 150
</t>
  </si>
  <si>
    <t xml:space="preserve">Субсидии бюджетам субъектов Российской Федерации на развитие инфраструктуры туризма
</t>
  </si>
  <si>
    <t>2 02 25341 00 0000 150</t>
  </si>
  <si>
    <t>Субсидии бюджетам на развитие сельского туризма</t>
  </si>
  <si>
    <t>2 02 25341 02 0000 150</t>
  </si>
  <si>
    <t>Субсидии бюджетам субъектов Российской Федерации на развитие сельского туризма</t>
  </si>
  <si>
    <t>2 02 25342 00 0000 150</t>
  </si>
  <si>
    <t xml:space="preserve">Субсидии бюджетам на разработку и реализацию комплекса мер, направленных на повышение доступности и популяризации туризма для детей школьного возраста
</t>
  </si>
  <si>
    <t>2 02 25342 02 0000 150</t>
  </si>
  <si>
    <t xml:space="preserve">Субсидии бюджетам субъектов Российской Федерации на разработку и реализацию комплекса мер, направленных на повышение доступности и популяризации туризма для детей школьного возраста
</t>
  </si>
  <si>
    <t>2 02 25353 00 0000 150</t>
  </si>
  <si>
    <t>Субсидии бюджетам на создание школ креативных индустрий</t>
  </si>
  <si>
    <t>2 02 25353 02 0000 150</t>
  </si>
  <si>
    <t>Субсидии бюджетам субъектов Российской Федерации на создание школ креативных индустрий</t>
  </si>
  <si>
    <t>2 02 25365 00 0000 150</t>
  </si>
  <si>
    <t>Субсидии бюджетам на реализацию региональных проектов модернизации первичного звена здравоохранения</t>
  </si>
  <si>
    <t>2 02 25365 02 0000 150</t>
  </si>
  <si>
    <t>Субсидии бюджетам субъектов Российской Федерации на реализацию региональных проектов модернизации первичного звена здравоохранения</t>
  </si>
  <si>
    <t xml:space="preserve">2 02 25385 00 0000 150
</t>
  </si>
  <si>
    <t xml:space="preserve">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
</t>
  </si>
  <si>
    <t>2 02 25385 02 0000 150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</si>
  <si>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</si>
  <si>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2 02 25394 00 0000 150</t>
  </si>
  <si>
    <t>Субсидии бюджетам на приведение в нормативное состояние автомобильных дорог и искусственных дорожных сооружений</t>
  </si>
  <si>
    <t>2 02 25394 02 0000 150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</si>
  <si>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</si>
  <si>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2 02 25402 02 0000 150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</si>
  <si>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</si>
  <si>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2 02 25404 02 0000 150</t>
  </si>
  <si>
    <t xml:space="preserve">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t>
  </si>
  <si>
    <t>2 02 25456 00 0000 150</t>
  </si>
  <si>
    <t>Субсидии бюджетам на модернизацию театров юного зрителя и театров кукол</t>
  </si>
  <si>
    <t>2 02 25456 02 0000 150</t>
  </si>
  <si>
    <t>Субсидии бюджетам субъектов Российской Федерации на модернизацию театров юного зрителя и театров кукол</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</si>
  <si>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</si>
  <si>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</si>
  <si>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2 02 25466 00 0000 150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</si>
  <si>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</si>
  <si>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2 02 25466 02 0000 150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</si>
  <si>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</si>
  <si>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2 02 25467 00 0000 150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</si>
  <si>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</si>
  <si>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</si>
  <si>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</si>
  <si>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2 02 25480 00 0000 150</t>
  </si>
  <si>
    <t>Субсидии бюджетам на создание системы поддержки фермеров и развитие сельской кооперации</t>
  </si>
  <si>
    <t>2 02 25480 02 0000 150</t>
  </si>
  <si>
    <t>Субсидии бюджетам субъектов Российской Федерации на создание системы поддержки фермеров и развитие сельской кооперации</t>
  </si>
  <si>
    <t>2 02 25494 00 0000 150</t>
  </si>
  <si>
    <t>Субсидии бюджетам в целях софинансирования расходных обязательств субъектов Российской Федерации и г. Байконура на осуществление мероприятий, направленных на создание некапитальных объектов (быстровозводимых конструкций) отдыха детей и их оздоровления</t>
  </si>
  <si>
    <t>2 02 25494 02 0000 150</t>
  </si>
  <si>
    <t>Субсидии бюджетам субъектов Российской Федерации в целях софинансирования расходных обязательств субъектов Российской Федерации и г. Байконура на осуществление мероприятий, направленных на создание некапитальных объектов (быстровозводимых конструкций) отдыха детей и их оздоровления</t>
  </si>
  <si>
    <t>2 02 25497 00 0000 150</t>
  </si>
  <si>
    <t>Субсидии бюджетам на реализацию мероприятий по обеспечению жильем молодых семей</t>
  </si>
  <si>
    <t>2 02 25497 02 0000 150</t>
  </si>
  <si>
    <t>Субсидии бюджетам субъектов Российской Федерации на реализацию мероприятий по обеспечению жильем молодых семей</t>
  </si>
  <si>
    <t>2 02 25502 00 0000 150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</si>
  <si>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</si>
  <si>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</si>
  <si>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</si>
  <si>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2 02 25508 00 0000 150</t>
  </si>
  <si>
    <t>Субсидии бюджетам на поддержку сельскохозяйственного производства по отдельным подотраслям растениеводства и животноводства</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</si>
  <si>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</si>
  <si>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</si>
  <si>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2 02 25513 00 0000 150</t>
  </si>
  <si>
    <t>Субсидии бюджетам на развитие сети учреждений культурно-досугового типа</t>
  </si>
  <si>
    <t>2 02 25513 02 0000 150</t>
  </si>
  <si>
    <t>Субсидии бюджетам субъектов Российской Федерации на развитие сети учреждений культурно-досугового типа</t>
  </si>
  <si>
    <t>2 02 25517 00 0000 150</t>
  </si>
  <si>
    <t>Субсидии бюджетам на поддержку творческой деятельности и техническое оснащение детских и кукольных театров</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</si>
  <si>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</si>
  <si>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</si>
  <si>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2 02 25519 00 0000 150</t>
  </si>
  <si>
    <t>Субсидии бюджетам на поддержку отрасли культуры</t>
  </si>
  <si>
    <t>2 02 25519 02 0000 150</t>
  </si>
  <si>
    <t>Субсидии бюджетам субъектов Российской Федерации на поддержку отрасли культуры</t>
  </si>
  <si>
    <t>2 02 25520 00 0000 150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</si>
  <si>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</si>
  <si>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</si>
  <si>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</si>
  <si>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2 02 25522 02 0000 150</t>
  </si>
  <si>
    <t>Субсидии бюджетам субъектов Российской Федерации на создание модульных некапитальных средств размещения при реализации инвестиционных проектов</t>
  </si>
  <si>
    <t>2 02 25527 00 0000 150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</si>
  <si>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</si>
  <si>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2 02 25527 02 0000 150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</si>
  <si>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</si>
  <si>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2 02 25554 02 0000 150
</t>
  </si>
  <si>
    <t>Субсидии бюджетам субъектов Российской Федерации на обеспечение закупки авиационных работ в целях оказания медицинской помощи</t>
  </si>
  <si>
    <t>2 02 25555 00 0000 150</t>
  </si>
  <si>
    <t>Субсидии бюджетам на реализацию программ формирования современной городской среды</t>
  </si>
  <si>
    <t>2 02 25555 02 0000 150</t>
  </si>
  <si>
    <t>Субсидии бюджетам субъектов Российской Федерации на реализацию программ формирования современной городской среды</t>
  </si>
  <si>
    <t>2 02 25576 00 0000 150</t>
  </si>
  <si>
    <t>Субсидии бюджетам на обеспечение комплексного развития сельских территорий</t>
  </si>
  <si>
    <t>2 02 25576 02 0000 150</t>
  </si>
  <si>
    <t>Субсидии бюджетам субъектов Российской Федерации на обеспечение комплексного развития сельских территорий</t>
  </si>
  <si>
    <t>2 02 25580 00 0000 150</t>
  </si>
  <si>
    <t>Субсидии бюджетам на реконструкцию и капитальный ремонт региональных и муниципальных театров</t>
  </si>
  <si>
    <t>2 02 25580 02 0000 150</t>
  </si>
  <si>
    <t>Субсидии бюджетам субъектов Российской Федерации на реконструкцию и капитальный ремонт региональных и муниципальных театров</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</si>
  <si>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</si>
  <si>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</si>
  <si>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2 02 25590 00 0000 150</t>
  </si>
  <si>
    <t>Субсидии бюджетам на техническое оснащение региональных и муниципальных музеев</t>
  </si>
  <si>
    <t>2 02 25590 02 0000 150</t>
  </si>
  <si>
    <t>Субсидии бюджетам субъектов Российской Федерации на техническое оснащение региональных и муниципальных музеев</t>
  </si>
  <si>
    <t>2 02 25591 00 0000 150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</si>
  <si>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</si>
  <si>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2 02 25591 02 0000 150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</si>
  <si>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</si>
  <si>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2 02 25597 00 0000 150</t>
  </si>
  <si>
    <t>Субсидии бюджетам на реконструкцию и капитальный ремонт региональных и муниципальных музеев</t>
  </si>
  <si>
    <t>2 02 25597 02 0000 150</t>
  </si>
  <si>
    <t>Субсидии бюджетам субъектов Российской Федерации на реконструкцию и капитальный ремонт региональных и муниципальных музеев</t>
  </si>
  <si>
    <t>2 02 25598 00 0000 150</t>
  </si>
  <si>
    <t>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</si>
  <si>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2 02 25598 02 0000 150</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</si>
  <si>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</si>
  <si>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2 02 25599 00 0000 150</t>
  </si>
  <si>
    <t>Субсидии бюджетам на подготовку проектов межевания земельных участков и на проведение кадастровых работ</t>
  </si>
  <si>
    <t>2 02 25599 02 0000 150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</si>
  <si>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</si>
  <si>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2 02 25752 00 0000 150</t>
  </si>
  <si>
    <t xml:space="preserve">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t>
  </si>
  <si>
    <t>2 02 25752 02 0000 150</t>
  </si>
  <si>
    <t xml:space="preserve">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t>
  </si>
  <si>
    <t>2 02 25786 00 0000 150</t>
  </si>
  <si>
    <t>Субсидии бюджетам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</si>
  <si>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2 02 25786 02 0000 150</t>
  </si>
  <si>
    <t>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</si>
  <si>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2 02 27121 00 0000 150</t>
  </si>
  <si>
    <t>Субсидии бюджетам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</si>
  <si>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2 02 27121 02 0000 150</t>
  </si>
  <si>
    <t xml:space="preserve">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
</t>
  </si>
  <si>
    <t>2 02 27139 00 0000 150</t>
  </si>
  <si>
    <t xml:space="preserve">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t>
  </si>
  <si>
    <t>2 02 27139 02 0000 150</t>
  </si>
  <si>
    <t xml:space="preserve">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t>
  </si>
  <si>
    <t xml:space="preserve">2 02 27246 00 0000 150
</t>
  </si>
  <si>
    <t xml:space="preserve">Субсидии бюджетам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
</t>
  </si>
  <si>
    <t>2 02 27246 02 0000 150</t>
  </si>
  <si>
    <t xml:space="preserve">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
</t>
  </si>
  <si>
    <t>2 02 30000 00 0000 150</t>
  </si>
  <si>
    <t>Субвенции бюджетам бюджетной системы Российской Федерации</t>
  </si>
  <si>
    <t>2 02 35090 00 0000 150</t>
  </si>
  <si>
    <t>Субвенции бюджетам на улучшение экологического состояния гидрографической сети</t>
  </si>
  <si>
    <t>2 02 35090 02 0000 150</t>
  </si>
  <si>
    <t>Субвенции бюджетам субъектов Российской Федерации на улучшение экологического состояния гидрографической сети</t>
  </si>
  <si>
    <t>2 02 35118 00 0000 150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</si>
  <si>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</si>
  <si>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2 02 35118 02 0000 150</t>
  </si>
  <si>
    <t xml:space="preserve">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
</t>
  </si>
  <si>
    <t>2 02 35120 00 0000 150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</si>
  <si>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</si>
  <si>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</si>
  <si>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</si>
  <si>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</si>
  <si>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</si>
  <si>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</si>
  <si>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</si>
  <si>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2 02 35134 00 0000 150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</si>
  <si>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</si>
  <si>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2 02 35134 02 0000 150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</si>
  <si>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</si>
  <si>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2 02 35135 00 0000 150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</si>
  <si>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</si>
  <si>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</si>
  <si>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</si>
  <si>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2 02 35176 00 0000 150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</si>
  <si>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</si>
  <si>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</si>
  <si>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</si>
  <si>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2 02 35220 00 0000 150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</si>
  <si>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</si>
  <si>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</si>
  <si>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</si>
  <si>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2 02 35240 00 0000 150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</si>
  <si>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</si>
  <si>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</si>
  <si>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</si>
  <si>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2 02 35250 00 0000 150</t>
  </si>
  <si>
    <t>Субвенции бюджетам на оплату жилищно-коммунальных услуг отдельным категориям граждан</t>
  </si>
  <si>
    <t>2 02 35250 02 0000 150</t>
  </si>
  <si>
    <t>Субвенции бюджетам субъектов Российской Федерации на оплату жилищно-коммунальных услуг отдельным категориям граждан</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</si>
  <si>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</si>
  <si>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1032-1 "О занятости населения в Российской Федерации"</t>
  </si>
  <si>
    <t>2 02 35345 00 0000 150</t>
  </si>
  <si>
    <t>Субвенции бюджетам на осуществление мер пожарной безопасности и тушение лесных пожаров</t>
  </si>
  <si>
    <t>2 02 35345 02 0000 150</t>
  </si>
  <si>
    <t>Субвенции бюджетам субъектов Российской Федерации на осуществление мер пожарной безопасности и тушение лесных пожаров</t>
  </si>
  <si>
    <t xml:space="preserve">2 02 35429 00 0000 150
</t>
  </si>
  <si>
    <t xml:space="preserve">Субвенции бюджетам на увеличение площади лесовосстановления
</t>
  </si>
  <si>
    <t xml:space="preserve">2 02 35429 02 0000 150
</t>
  </si>
  <si>
    <t xml:space="preserve">Субвенции бюджетам субъектов Российской Федерации на увеличение площади лесовосстановления
</t>
  </si>
  <si>
    <t>2 02 35431 00 0000 150</t>
  </si>
  <si>
    <t>Субвенции бюджетам на формирование запаса лесных семян для лесовосстановления</t>
  </si>
  <si>
    <t>2 02 35431 02 0000 150</t>
  </si>
  <si>
    <t>Субвенции бюджетам субъектов Российской Федерации на формирование запаса лесных семян для лесовосстановления</t>
  </si>
  <si>
    <t xml:space="preserve">2 02 35432 00 0000 150
</t>
  </si>
  <si>
    <t xml:space="preserve">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t>
  </si>
  <si>
    <t xml:space="preserve">2 02 35432 02 0000 150
</t>
  </si>
  <si>
    <t xml:space="preserve">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t>
  </si>
  <si>
    <t>2 02 35460 00 0000 150</t>
  </si>
  <si>
    <t xml:space="preserve">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t>
  </si>
  <si>
    <t>2 02 35460 02 0000 150</t>
  </si>
  <si>
    <t xml:space="preserve">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</si>
  <si>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</si>
  <si>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</si>
  <si>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</si>
  <si>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</si>
  <si>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2 02 41509 02 0000 150</t>
  </si>
  <si>
    <t>Межбюджетные трансферты, передаваемые бюджетам субъектов Российской Федерации в целях предоставления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</si>
  <si>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</si>
  <si>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</si>
  <si>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</si>
  <si>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</si>
  <si>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2 02 45161 00 0000 150</t>
  </si>
  <si>
    <t xml:space="preserve">Межбюджетные трансферты, передаваемые бюджетам на реализацию отдельных полномочий в области лекарственного обеспечения
</t>
  </si>
  <si>
    <t>2 02 45161 02 0000 150</t>
  </si>
  <si>
    <t xml:space="preserve">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
</t>
  </si>
  <si>
    <t>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</si>
  <si>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</si>
  <si>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2 02 45192 00 0000 150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</si>
  <si>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</si>
  <si>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2 02 45192 02 0000 150</t>
  </si>
  <si>
    <t xml:space="preserve">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 </t>
  </si>
  <si>
    <t>2 02 45198 02 0000 150</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</si>
  <si>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</si>
  <si>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2 02 45216 00 0000 150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</si>
  <si>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</si>
  <si>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</si>
  <si>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</si>
  <si>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 xml:space="preserve">2 02 45252 02 0000 150
</t>
  </si>
  <si>
    <t xml:space="preserve">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
</t>
  </si>
  <si>
    <t>2 02 45292 02 0000 150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</si>
  <si>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работников промышленных предприятий</t>
  </si>
  <si>
    <t>2 02 45298 02 0000 150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</si>
  <si>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</si>
  <si>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2 02 45300 02 0000 150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</si>
  <si>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</si>
  <si>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2 02 45303 00 0000 150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</si>
  <si>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</si>
  <si>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2 02 45303 02 0000 150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</si>
  <si>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</si>
  <si>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2 02 45363 00 0000 150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</si>
  <si>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</si>
  <si>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2 02 45363 02 0000 150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</si>
  <si>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</si>
  <si>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2 02 45368 02 0000 150</t>
  </si>
  <si>
    <t xml:space="preserve">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
</t>
  </si>
  <si>
    <t>2 02 45422 02 0000 150</t>
  </si>
  <si>
    <t>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</si>
  <si>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2 02 45424 00 0000 150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</si>
  <si>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</si>
  <si>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</si>
  <si>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</si>
  <si>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2 02 45453 00 0000 150</t>
  </si>
  <si>
    <t>Межбюджетные трансферты, передаваемые бюджетам на создание виртуальных концертных залов</t>
  </si>
  <si>
    <t>2 02 45453 02 0000 150</t>
  </si>
  <si>
    <t>Межбюджетные трансферты, передаваемые бюджетам субъектов Российской Федерации на создание виртуальных концертных залов</t>
  </si>
  <si>
    <t>2 02 45454 00 0000 150</t>
  </si>
  <si>
    <t>Межбюджетные трансферты, передаваемые бюджетам на создание модельных муниципальных библиотек</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</si>
  <si>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</si>
  <si>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</si>
  <si>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2 02 45468 00 0000 150</t>
  </si>
  <si>
    <t xml:space="preserve">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
</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</si>
  <si>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</si>
  <si>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</si>
  <si>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2 02 45766 00 0000 150
</t>
  </si>
  <si>
    <t xml:space="preserve">Межбюджетные трансферты, передаваемые бюджетам на реализацию мероприятий по развитию зарядной инфраструктуры для электромобилей
</t>
  </si>
  <si>
    <t>2 02 45766 02 0000 150</t>
  </si>
  <si>
    <t>Межбюджетные трансферты, передаваемые бюджетам субъектов Российской Федерации на реализацию мероприятий по развитию зарядной инфраструктуры для электромобилей</t>
  </si>
  <si>
    <t>2 02 45784 00 0000 150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</si>
  <si>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</si>
  <si>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2 02 45784 02 0000 150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</si>
  <si>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</si>
  <si>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2 02 49001 00 0000 150</t>
  </si>
  <si>
    <t>Межбюджетные трансферты, передаваемые бюджетам, за счет средств резервного фонда Правительства Российской Федерации</t>
  </si>
  <si>
    <t>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</si>
  <si>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</si>
  <si>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2 02 49999 00 0000 150</t>
  </si>
  <si>
    <t xml:space="preserve">Прочие межбюджетные трансферты, передаваемые бюджетам
</t>
  </si>
  <si>
    <t>2 02 49999 02 0000 150</t>
  </si>
  <si>
    <t xml:space="preserve">Прочие межбюджетные трансферты, передаваемые бюджетам субъектов Российской Федерации
</t>
  </si>
  <si>
    <t>2 03 00000 00 0000 000</t>
  </si>
  <si>
    <t>БЕЗВОЗМЕЗДНЫЕ ПОСТУПЛЕНИЯ ОТ ГОСУДАРСТВЕННЫХ (МУНИЦИПАЛЬНЫХ) ОРГАНИЗАЦИЙ</t>
  </si>
  <si>
    <t>2 03 02000 02 0000 150</t>
  </si>
  <si>
    <t>Безвозмездные поступления от государственных (муниципальных) организаций в бюджеты субъектов Российской Федерации</t>
  </si>
  <si>
    <t>2 03 02020 02 0000 150</t>
  </si>
  <si>
    <t xml:space="preserve">Поступления от денежных пожертвований, предоставляемых государственными (муниципальными) организациями получателям средств бюджетов субъектов Российской Федерации
</t>
  </si>
  <si>
    <t>2 03 02040 02 0000 150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</si>
  <si>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</si>
  <si>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2 03 02080 02 0000 150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</si>
  <si>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</si>
  <si>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2 03 02099 02 0000 150</t>
  </si>
  <si>
    <t xml:space="preserve">Прочие безвозмездные поступления от государственных (муниципальных) организаций в бюджеты субъектов Российской Федерации
</t>
  </si>
  <si>
    <t>2 04 00000 00 0000 000</t>
  </si>
  <si>
    <t>БЕЗВОЗМЕЗДНЫЕ ПОСТУПЛЕНИЯ ОТ НЕГОСУДАРСТВЕННЫХ ОРГАНИЗАЦИЙ</t>
  </si>
  <si>
    <t>2 04 02000 02 0000 150</t>
  </si>
  <si>
    <t>Безвозмездные поступления от негосударственных организаций в бюджеты субъектов Российской Федерации</t>
  </si>
  <si>
    <t>2 04 02010 02 0000 150</t>
  </si>
  <si>
    <t>Предоставление негосударственными организациями грантов для получателей средств бюджетов субъектов Российской Федерации</t>
  </si>
  <si>
    <t>2 04 02020 02 0000 150</t>
  </si>
  <si>
    <t>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t>
  </si>
  <si>
    <t>2 07 00000 00 0000 000</t>
  </si>
  <si>
    <t>ПРОЧИЕ БЕЗВОЗМЕЗДНЫЕ ПОСТУПЛЕНИЯ</t>
  </si>
  <si>
    <t>2 07 02000 02 0000 150</t>
  </si>
  <si>
    <t>Прочие безвозмездные поступления в бюджеты субъектов Российской Федерации</t>
  </si>
  <si>
    <t>2 07 02020 02 0000 150</t>
  </si>
  <si>
    <t>Поступления от денежных пожертвований, предоставляемых физическими лицами получателям средств бюджетов субъектов Российской Федерации</t>
  </si>
  <si>
    <t>2 18 00000 00 0000 000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</si>
  <si>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</si>
  <si>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2 18 00000 00 0000 150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</si>
  <si>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</si>
  <si>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2 18 00000 02 0000 150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</si>
  <si>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</si>
  <si>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2 18 02000 02 0000 150</t>
  </si>
  <si>
    <t>Доходы бюджетов субъектов Российской Федерации от возврата организациями остатков субсидий прошлых лет</t>
  </si>
  <si>
    <t xml:space="preserve">2 18 02010 02 0000 150
</t>
  </si>
  <si>
    <t>Доходы бюджетов субъектов Российской Федерации от возврата бюджетными учреждениями остатков субсидий прошлых лет</t>
  </si>
  <si>
    <t xml:space="preserve">2 18 02020 02 0000 150
</t>
  </si>
  <si>
    <t>Доходы бюджетов субъектов Российской Федерации от возврата автономными учреждениями остатков субсидий прошлых лет</t>
  </si>
  <si>
    <t>2 18 02030 02 0000 150</t>
  </si>
  <si>
    <t>Доходы бюджетов субъектов Российской Федерации от возврата иными организациями остатков субсидий прошлых лет</t>
  </si>
  <si>
    <t>2 18 25179 02 0000 150</t>
  </si>
  <si>
    <t>Доходы бюджетов субъектов Российской Федерации от возврата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</si>
  <si>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2 18 25232 02 0000 150</t>
  </si>
  <si>
    <t>Доходы бюджетов субъектов Российской Федерации от возврата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образований</t>
  </si>
  <si>
    <t>2 18 25255 02 0000 150</t>
  </si>
  <si>
    <t>Доходы бюджетов субъектов Российской Федерации от возврата остатков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из бюджетов муниципальных образований</t>
  </si>
  <si>
    <t>2 18 25497 02 0000 150</t>
  </si>
  <si>
    <t xml:space="preserve">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
</t>
  </si>
  <si>
    <t>2 18 25508 02 0000 150</t>
  </si>
  <si>
    <t>Доходы бюджетов субъектов Российской Федерации от возврата остатков субсидий на поддержку сельскохозяйственного производства по отдельным подотраслям растениеводства и животноводства из бюджетов муниципальных образований</t>
  </si>
  <si>
    <t>2 18 25513 02 0000 150</t>
  </si>
  <si>
    <t xml:space="preserve">Доходы бюджетов субъектов Российской Федерации от возврата остатков субсидий на развитие сети учреждений культурно-досугового типа за счет средств резервного фонда Правительства Российской Федерации из бюджетов муниципальных образований
</t>
  </si>
  <si>
    <t>2 18 25520 02 0000 150</t>
  </si>
  <si>
    <t>Доходы бюджетов субъектов Российской Федерации от возврата остатков субсидий на реализацию мероприятий по созданию в субъектах Российской Федерации новых мест в общеобразовательных организациях из бюджетов муниципальных образований</t>
  </si>
  <si>
    <t>2 18 27139 02 0000 150</t>
  </si>
  <si>
    <t>Доходы бюджетов субъектов Российской Федерации от возврата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муниципальных образований</t>
  </si>
  <si>
    <t>2 18 33144 02 0000 150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</si>
  <si>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</si>
  <si>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2 18 45303 02 0000 150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</si>
  <si>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</si>
  <si>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2 18 60010 02 0000 150</t>
  </si>
  <si>
    <t xml:space="preserve">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t>
  </si>
  <si>
    <t>2 19 00000 00 0000 000</t>
  </si>
  <si>
    <t>ВОЗВРАТ ОСТАТКОВ СУБСИДИЙ, СУБВЕНЦИЙ И ИНЫХ МЕЖБЮДЖЕТНЫХ ТРАНСФЕРТОВ, ИМЕЮЩИХ ЦЕЛЕВОЕ НАЗНАЧЕНИЕ, ПРОШЛЫХ ЛЕТ</t>
  </si>
  <si>
    <t>2 19 00000 02 0000 150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</si>
  <si>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</si>
  <si>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2 19 25084 02 0000 150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</si>
  <si>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</si>
  <si>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2 19 25114 02 0000 150</t>
  </si>
  <si>
    <t xml:space="preserve">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
</t>
  </si>
  <si>
    <t>2 19 25179 02 0000 150</t>
  </si>
  <si>
    <t>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</si>
  <si>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2 19 25201 02 0000 150</t>
  </si>
  <si>
    <t xml:space="preserve">Возврат остатков субсидий в целях развития паллиативной медицинской помощи из бюджетов субъектов Российской Федерации
</t>
  </si>
  <si>
    <t>2 19 25202 02 0000 150</t>
  </si>
  <si>
    <t xml:space="preserve">Возврат остатков субсидий на реализацию мероприятий по предупреждению и борьбе с социально значимыми инфекционными заболеваниями из бюджетов субъектов Российской Федерации
</t>
  </si>
  <si>
    <t>2 19 25232 02 0000 150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</si>
  <si>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</si>
  <si>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2 19 25255 02 0000 150</t>
  </si>
  <si>
    <t>Возврат остатков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из бюджетов субъектов Российской Федерации</t>
  </si>
  <si>
    <t>2 19 25256 02 0000 150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</si>
  <si>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</si>
  <si>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2 19 25302 02 0000 150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</si>
  <si>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</si>
  <si>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2 19 25359 02 0000 150</t>
  </si>
  <si>
    <t>Возврат остатков субсидий на создание (обновление) материально-технической базы образовательных организаций, реализующих программы среднего профессионального образования из бюджетов субъектов Российской Федерации</t>
  </si>
  <si>
    <t>2 19 25365 02 0000 150</t>
  </si>
  <si>
    <t xml:space="preserve">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
</t>
  </si>
  <si>
    <t>2 19 25404 02 0000 150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</si>
  <si>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</si>
  <si>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2 19 25480 02 0000 150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</si>
  <si>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</si>
  <si>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2 19 25497 02 0000 150</t>
  </si>
  <si>
    <t>Возврат остатков субсидий на реализацию мероприятий по обеспечению жильем молодых семей из бюджетов субъектов Российской Федерации</t>
  </si>
  <si>
    <t>2 19 25502 02 0000 150</t>
  </si>
  <si>
    <t xml:space="preserve">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
</t>
  </si>
  <si>
    <t>2 19 25508 02 0000 150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</si>
  <si>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t>
  </si>
  <si>
    <t>2 19 25520 02 0000 150</t>
  </si>
  <si>
    <t>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субъектов Российской Федерации</t>
  </si>
  <si>
    <t>2 19 25527 02 0000 150</t>
  </si>
  <si>
    <t xml:space="preserve">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
</t>
  </si>
  <si>
    <t>2 19 25554 02 0000 150</t>
  </si>
  <si>
    <t xml:space="preserve">Возврат остатков субсидий на обеспечение закупки авиационных работ в целях оказания медицинской помощи
</t>
  </si>
  <si>
    <t>2 19 25752 02 0000 150</t>
  </si>
  <si>
    <t xml:space="preserve">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
</t>
  </si>
  <si>
    <t>2 19 27139 02 0000 150</t>
  </si>
  <si>
    <t xml:space="preserve">Возврат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субъектов Российской Федерации
</t>
  </si>
  <si>
    <t>2 19 35129 02 0000 150</t>
  </si>
  <si>
    <t xml:space="preserve">Возврат остатков субвенций на осуществление отдельных полномочий в области лесных отношений из бюджетов субъектов Российской Федерации
</t>
  </si>
  <si>
    <t>2 19 35250 02 0000 150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</si>
  <si>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</si>
  <si>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2 19 35280 02 0000 150</t>
  </si>
  <si>
    <t>Возврат остатков субвенций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N 40-ФЗ "Об обязательном страховании гражданской ответственности владельцев транспортных средств" из бюджетов субъектов Российской Федерации</t>
  </si>
  <si>
    <t>2 19 35290 02 0000 150</t>
  </si>
  <si>
    <t>Возврат остатков субвенций на социальные выплаты безработным гражданам в соответствии с Законом Российской Федерации от 19 апреля 1991 года N 1032-I "О занятости населения в Российской Федерации" из бюджетов субъектов Российской Федерации</t>
  </si>
  <si>
    <t>2 19 35380 02 0000 150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</si>
  <si>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</si>
  <si>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2 19 35573 02 0000 150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</si>
  <si>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</si>
  <si>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2 19 44510 02 0000 150</t>
  </si>
  <si>
    <t>Возврат остатков иных межбюджетных трансфертов в целях предоставления социальных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 за счет средств резервного фонда Правительства Российской Федерации из бюджетов субъектов Российской Федерации</t>
  </si>
  <si>
    <t>2 19 45190 02 0000 150</t>
  </si>
  <si>
    <t>Возврат остатков иных межбюджетных трансфертов на переоснащение медицинских организаций, оказывающих медицинскую помощь больным с онкологическими заболеваниями, из бюджетов субъектов Российской Федерации</t>
  </si>
  <si>
    <t>2 19 45192 02 0000 150</t>
  </si>
  <si>
    <t xml:space="preserve">Возврат остатков иных межбюджетных трансфертов на оснащение оборудованием региональных сосудистых центров и первичных сосудистых отделений из бюджетов субъектов Российской Федерации
</t>
  </si>
  <si>
    <t>2 19 45289 02 0000 150</t>
  </si>
  <si>
    <t xml:space="preserve">Возврат остатков иных межбюджетных трансфертов на достижение результатов национального проекта "Производительность труда" из бюджетов субъектов Российской Федерации
</t>
  </si>
  <si>
    <t>2 19 45303 02 0000 150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</si>
  <si>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</si>
  <si>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2 19 45363 02 0000 150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</si>
  <si>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</si>
  <si>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2 19 45422 02 0000 150</t>
  </si>
  <si>
    <t>Возврат остатков иных межбюджетных трансфертов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из бюджетов субъектов Российской Федерации</t>
  </si>
  <si>
    <t>2 19 45672 02 0000 150</t>
  </si>
  <si>
    <t>Возврат остатков иных межбюджетных трансфертов в целях софинансирования расходных обязательств субъектов Российской Федерации (за исключением г. Москвы), возникающих при финансовом обеспечении оплаты труда медицинских работников, оказывающих консультативную медицинскую помощь с применением телемедицинских технологий гражданам с подтвержденным диагнозом новой коронавирусной инфекции COVID-19, а также с признаками или подтвержденным диагнозом внебольничной пневмонии, острой респираторной вирусной инфекции, гриппа, получающим медицинскую помощь в амбулаторных условиях (на дому), за счет средств резервного фонда Правительства Российской Федерации из бюджетов субъектов Российской Федерации</t>
  </si>
  <si>
    <t>2 19 45694 02 0000 150</t>
  </si>
  <si>
    <t>Возврат остатков иных межбюджетных трансфертов на 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Российской Федерации в экстренном массовом порядке, в пунктах временного размещения и питания, за счет средств резервного фонда Правительства Российской Федерации из бюджетов субъектов Российской Федерации</t>
  </si>
  <si>
    <t>2 19 45697 02 0000 150</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</si>
  <si>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t>
  </si>
  <si>
    <t>2 19 45836 02 0000 150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</si>
  <si>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</si>
  <si>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2 19 46501 02 0000 150</t>
  </si>
  <si>
    <t>Возврат остатков иных межбюджетных трансфертов в целях софинансирования расходных обязательств субъектов Российской Федерации, возникающих при реализации региональных программ по организации профессионального обучения и дополнительного профессионального образования работников промышленных предприятий, находящихся под риском увольнения, за счет средств резервного фонда Правительства Российской Федерации из бюджетов субъектов Российской Федерации</t>
  </si>
  <si>
    <t>2 19 46502 02 0000 150</t>
  </si>
  <si>
    <t>Возврат остатков иных межбюджетных трансфертов в целях софинансирования расходных обязательств субъектов Российской Федерации, возникающих при реализации дополнительных мероприятий,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 из бюджетов субъектов Российской Федерации</t>
  </si>
  <si>
    <t xml:space="preserve">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
</t>
  </si>
  <si>
    <t>ВСЕГО ДОХОДОВ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</si>
  <si>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</si>
  <si>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1 03 02200 01 0000 110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</si>
  <si>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</si>
  <si>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</si>
  <si>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</si>
  <si>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</si>
  <si>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</si>
  <si>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1 05 01050 01 0000 110</t>
  </si>
  <si>
    <t>Минимальный налог, зачисляемый в бюджеты субъектов Российской Федерации (за налоговые периоды, истекшие до 1 января 2016 года)</t>
  </si>
  <si>
    <t>1 07 04020 01 0000 110</t>
  </si>
  <si>
    <t>Сбор за пользование объектами водных биологических ресурсов (исключая внутренние водные объекты)</t>
  </si>
  <si>
    <t>1 08 05000 01 0000 110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</si>
  <si>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</si>
  <si>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1 08 07170 01 0000 110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</si>
  <si>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</si>
  <si>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</si>
  <si>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</si>
  <si>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1 08 07300 01 0000 110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</si>
  <si>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</si>
  <si>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1 08 07310 01 0000 110</t>
  </si>
  <si>
    <t>Государственная пошлина за повторную выдачу свидетельства о постановке на учет в налоговом органе</t>
  </si>
  <si>
    <t>1 09 00000 00 0000 000</t>
  </si>
  <si>
    <t>ЗАДОЛЖЕННОСТЬ И ПЕРЕРАСЧЕТЫ ПО ОТМЕНЕННЫМ НАЛОГАМ, СБОРАМ И ИНЫМ ОБЯЗАТЕЛЬНЫМ ПЛАТЕЖАМ</t>
  </si>
  <si>
    <t>1 09 01000 00 0000 110</t>
  </si>
  <si>
    <t>Налог на прибыль организаций, зачислявшийся до 1 января 2005 года в местные бюджеты</t>
  </si>
  <si>
    <t>1 09 01020 04 0000 110</t>
  </si>
  <si>
    <t>Налог на прибыль организаций, зачислявшийся до 1 января 2005 года в местные бюджеты, мобилизуемый на территориях городских округов</t>
  </si>
  <si>
    <t>1 09 01020 14 0000 110</t>
  </si>
  <si>
    <t>Налог на прибыль организаций, зачислявшийся до 1 января 2005 года в местные бюджеты, мобилизуемый на территориях муниципальных округов</t>
  </si>
  <si>
    <t>1 09 01030 05 0000 110</t>
  </si>
  <si>
    <t>Налог на прибыль организаций, зачислявшийся до 1 января 2005 года в местные бюджеты, мобилизуемый на территориях муниципальных районов</t>
  </si>
  <si>
    <t>1 09 04000 00 0000 110</t>
  </si>
  <si>
    <t>Налоги на имущество</t>
  </si>
  <si>
    <t>1 09 04010 02 0000 110</t>
  </si>
  <si>
    <t>Налог на имущество предприятий</t>
  </si>
  <si>
    <t>1 09 04020 02 0000 110</t>
  </si>
  <si>
    <t>Налог с владельцев транспортных средств и налог на приобретение автотранспортных средств</t>
  </si>
  <si>
    <t>1 09 04030 01 0000 110</t>
  </si>
  <si>
    <t>Налог на пользователей автомобильных дорог</t>
  </si>
  <si>
    <t>1 09 04040 01 0000 110</t>
  </si>
  <si>
    <t>Налог с имущества, переходящего в порядке наследования или дарения</t>
  </si>
  <si>
    <t>1 09 06000 02 0000 110</t>
  </si>
  <si>
    <t>Прочие налоги и сборы (по отмененным налогам и сборам субъектов Российской Федерации)</t>
  </si>
  <si>
    <t>1 09 06010 02 0000 110</t>
  </si>
  <si>
    <t>Налог с продаж</t>
  </si>
  <si>
    <t>1 14 13020 02 0000 410</t>
  </si>
  <si>
    <t>1 16 07040 00 00001 40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</si>
  <si>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</si>
  <si>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1 16 07040 02 0000 140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</si>
  <si>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</si>
  <si>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1 16 10057 02 0000 140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</si>
  <si>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</si>
  <si>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1 17 00000 00 0000 000</t>
  </si>
  <si>
    <t>ПРОЧИЕ НЕНАЛОГОВЫЕ ДОХОДЫ</t>
  </si>
  <si>
    <t>1 17 01000 00 0000 180</t>
  </si>
  <si>
    <t>Невыясненные поступления</t>
  </si>
  <si>
    <t>1 17 01020 02 0000 180</t>
  </si>
  <si>
    <t>Невыясненные поступления, зачисляемые в бюджеты субъектов Российской Федерации</t>
  </si>
  <si>
    <t>1 17 05000 00 0000 180</t>
  </si>
  <si>
    <t>Прочие неналоговые доходы</t>
  </si>
  <si>
    <t>1 17 05020 02 0000 180</t>
  </si>
  <si>
    <t>Прочие неналоговые доходы бюджетов субъектов Российской Федерации</t>
  </si>
  <si>
    <t>2 02 45593 00 0000 150</t>
  </si>
  <si>
    <t xml:space="preserve">Межбюджетные трансферты, передаваемые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
</t>
  </si>
  <si>
    <t>2 02 45593 02 0000 150</t>
  </si>
  <si>
    <t xml:space="preserve">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
</t>
  </si>
  <si>
    <t>2 19 35220 02 0000 150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</si>
  <si>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</si>
  <si>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1 02 07120 01 0000 110</t>
  </si>
  <si>
    <t>Государственная пошлина за государственную регистрацию политических партий и региональных отделений политических партий</t>
  </si>
  <si>
    <t>1 09 03000 00 0000 110</t>
  </si>
  <si>
    <t>Платежи за пользование природными ресурсами</t>
  </si>
  <si>
    <t>1 09 03020 00 0000 110</t>
  </si>
  <si>
    <t>Платежи за добычу полезных ископаемых</t>
  </si>
  <si>
    <t>Платежи за добычу подземных вод</t>
  </si>
  <si>
    <t>1 09 03023 01 0000 110</t>
  </si>
  <si>
    <t>1 09 03080 00 0000 110</t>
  </si>
  <si>
    <t>1 09 03083 02 0000 110</t>
  </si>
  <si>
    <t>Отчисления на воспроизводство минерально-сырьевой базы</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</si>
  <si>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</si>
  <si>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1 12 02100 00 0000 120</t>
  </si>
  <si>
    <t>1 16 11020 01 000 140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</si>
  <si>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на особо охраняемых природных территориях регионального значения</t>
  </si>
  <si>
    <t>2 02 15012 02 0000 150</t>
  </si>
  <si>
    <t xml:space="preserve">Дотации бюджетам субъектов Российской Федерации в целях частичной компенсации выпадающих доходов бюджетов субъектов Российской Федерации от применения инвестиционного налогового вычета
</t>
  </si>
  <si>
    <t>2 02 29999 00 0000 150</t>
  </si>
  <si>
    <t>2 02 29999 02 0000 150</t>
  </si>
  <si>
    <t>Прочие субсидии</t>
  </si>
  <si>
    <t>Прочие субсидии бюджетам субъектов Российской Федерации</t>
  </si>
  <si>
    <t>2 18 25065 02 0000 150</t>
  </si>
  <si>
    <t>Доходы бюджетов субъектов Российской Федерации от возврата остатков субсидий на реализацию государственных программ субъектов Российской Федерации в области использования и охраны водных объектов из бюджетов муниципальных образований</t>
  </si>
  <si>
    <t>2 18 25519 02 0000 150</t>
  </si>
  <si>
    <t>Доходы бюджетов субъектов Российской Федерации от возврата остатков субсидий на поддержку отрасли культуры из бюджетов муниципальных образований</t>
  </si>
  <si>
    <t>Возврат остатков субсидий на реализацию государственных программ субъектов Российской Федерации в области использования и охраны водных объектов из бюджетов субъектов Российской Федерации</t>
  </si>
  <si>
    <t>2 19 25065 02 0000 150</t>
  </si>
  <si>
    <t>2 19 25086 02 0000 150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</si>
  <si>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</si>
  <si>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2 19 25335 02 0000 150</t>
  </si>
  <si>
    <t>Возврат остатков субсидий на развитие инфраструктуры туризма из бюджетов субъектов Российской Федерации</t>
  </si>
  <si>
    <t>2 19 25513 02 0000 150</t>
  </si>
  <si>
    <t>2 19 25519 02 0000 150</t>
  </si>
  <si>
    <t>Возврат остатков субсидий на развитие сети учреждений культурно-досугового типа за счет средств резервного фонда Правительства Российской Федерации из бюджетов субъектов Российской Федерации</t>
  </si>
  <si>
    <t>Возврат остатков субсидий на поддержку отрасли культуры из бюджетов субъектов Российской Федерации</t>
  </si>
  <si>
    <t>2 19 46508 02 0000 150</t>
  </si>
  <si>
    <t>2 19 90000 02 0000 150</t>
  </si>
  <si>
    <t>Возврат остатков иных межбюджетных трансфертов в целях софинансирования расходных обязательств субъектов Российской Федерации и г. Байконура по финансовому обеспечению оплаты труда и начислений на выплаты по оплате труда отдельных категорий медицинских работников за счет средств резервного фонда Правительства Российской Федерации из бюджетов субъектов Российской Федерации</t>
  </si>
  <si>
    <t>№297-7-ЗКО от 
19.12.2022 г</t>
  </si>
  <si>
    <t>№415-7-ЗКО от 
27.11.2023 г</t>
  </si>
  <si>
    <t>ДОХОДЫ ОБЛАСТНОГО БЮДЖЕТА ПО КОДАМ ВИДОВ И ПОДВИДОВ ДОХОДОВ ЗА 2023 ГОД</t>
  </si>
  <si>
    <t>Отклонение кассового исполнения от последнего закона</t>
  </si>
  <si>
    <t>% отклонения от последнего закона</t>
  </si>
  <si>
    <t xml:space="preserve">Пояснения отклонений </t>
  </si>
  <si>
    <t>% отклонения от первоначального закона</t>
  </si>
  <si>
    <t xml:space="preserve">Кассовое исполнение </t>
  </si>
  <si>
    <t>тыс. рублей</t>
  </si>
  <si>
    <t>Перечисление субвенции в пределах сумм, необходимых для оплаты денежных обязательств по расходам получателей средств бюджета субъекта Российской Федерации</t>
  </si>
  <si>
    <t>Поступление в течение года дотаций (грантов) за достижение показателей деятельности органов исполнительной власти субъектов Российской Федерации на основании распоряжения Правительства РФ от 13.06.2023 № 1562-р</t>
  </si>
  <si>
    <t>Перечисление межбюджетных трансфертов в пределах сумм, необходимых для оплаты денежных обязательств по расходам получателей средств бюджета субъекта Российской Федерации</t>
  </si>
  <si>
    <t>В связи с улучшением финансовых результатов организациями, занимающимися производством электрооборудования для автотранспортных средств, производством стальных труб, переходом налогоплательщиков, осуществляющих производство ювелирной продукции, на общий режим налогообложения</t>
  </si>
  <si>
    <t>В связи с увеличением средней заработной платы в отдельных отраслях экономики</t>
  </si>
  <si>
    <t>В основном по доходам от уплаты акцизов на нефтепродукты в связи с увеличением налоговых ставок и увеличением объема реализации подакцизных товаров</t>
  </si>
  <si>
    <t>В связи с  ростом налогооблагаемой базы по причине улучшения финансовых результатов организаций</t>
  </si>
  <si>
    <t>В связи с ростом количества налогоплательщиков, ростом налогооблагаемой базы</t>
  </si>
  <si>
    <t>В связи со снятием с учета трех объектов налогообложения</t>
  </si>
  <si>
    <t>В связи с ростом добычи общераспространенных полезных ископаемых, сложившейся динамикой поступлений сбора за пользование объектами животного мира</t>
  </si>
  <si>
    <t>В связи с ростом числа заявлений на совершение действий, связанных с лицензированием, с проведением аттестации</t>
  </si>
  <si>
    <t>В связи со снижением количества обращений за совершением юридически значимых действий, связанных с государственной  регистрацией прав, ограничений (обременений) прав на недвижимое имущество и сделок с ним</t>
  </si>
  <si>
    <t>В связи с отсутствием методики прогнозирования доходов от операций по управлению остатками средств на едином казначейском счете, зачисляемых в бюджеты субъектов Российской Федерации</t>
  </si>
  <si>
    <t>Обусловлено увеличением темпов роста доходов по плате за использование лесов (на 10,9%) в связи с увеличением размеров ставок платы, сложившихся в 2023 году по итогам аукционов, против ожидаемого уровня при формировании бюджета</t>
  </si>
  <si>
    <t>В связи с поступлением доходов от компенсации затрат государства ниже уровня, прогнозируемого главными администраторами доходов областного бюджета</t>
  </si>
  <si>
    <t>Обусловлено увеличением темпов роста доходов от компенсации затрат государства в 8 раз в связи с проведенной с 1 июля 2023 года транспортной реформой и внедрением новой модели пассажирских перевозок на территории города Костромы и Костромского муниципального района</t>
  </si>
  <si>
    <t>В связи с нестабильным характером поступлений доходов от продажи объектов недвижимости, предлагаемых к продаже в рамках программы приватизации государственного имущества Костромской области</t>
  </si>
  <si>
    <t>За счет установления нормативов распределения доходов от сумм пеней, предусмотренных законодательством Российской Федерации о налогах и сборах, подлежащих зачислению в бюджеты субъектов Российской Федерации</t>
  </si>
  <si>
    <t xml:space="preserve">Кассовое исполнение по доходам ниже первоначального плана  в связи с уменьшением количества получателей и переходом на универсальное пособие, а так же с  уменьшением   субсидии из федерального бюджета в течении года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(распоряжение Правительства Российской Федерации от 23.11.2023г. №3306-р). Изменений не внесены в закон об областном бюджете в связи с  завершением финансового года.  </t>
  </si>
  <si>
    <t>Кассовое исполнение по доходам ниже  плановых показателей обусловлено добровольным характером пожертвований.</t>
  </si>
  <si>
    <t>Кассовое исполнение по доходам ниже первоначального плана обусловлено добровольным характером пожертвований.</t>
  </si>
  <si>
    <t>Кассовое исполнение по доходам ниже плановых показателей исходя из условий проведения конкурсных процедур.</t>
  </si>
  <si>
    <t>В течение года в доход областного  бюджета поступили средства от возврата областными государственными бюджетными учреждениями социальной сферы остатков субсидий на цели, не связанные с финансовым обеспечением выполнения государственного задания на оказание государственных услуг (выполнение работ), неиспользованных в 2022 году.</t>
  </si>
  <si>
    <t>В связи с отсутствием потребности заключено дополнительное соглашение</t>
  </si>
  <si>
    <t>В связи с отсутствием фактической потребности (экономия при заключении контрактов на выполнение работ по определению границ водоохранных зон и прибрежных защитных полос)</t>
  </si>
  <si>
    <t>Отклонение кассового исполнения от первоначального закона</t>
  </si>
  <si>
    <t>Уточнен код дохода бюджетной классификации, плановые назначения перенесены на код  бюджетной классификации                  2 02 25591 02 0000 150</t>
  </si>
  <si>
    <t xml:space="preserve">В течение года в федеральный бюджет осуществлен возврат субсидий, субвенций и иных межбюджетных трансфертов, в том числе остатков средств, образовавшихся по состоянию на 01.01.2023 </t>
  </si>
  <si>
    <t xml:space="preserve">Перечисление субсидии в пределах сумм, необходимых для оплаты денежных обязательств по расходам получателей средств бюджета субъекта Российской Федерации. </t>
  </si>
  <si>
    <t>Средства поступили в соответствии с уведомлением от 08.12.2023 года №340-2023-1-056/001 и распоряжением Правительства РФ от 28.11.2023 года № 3365-р.</t>
  </si>
  <si>
    <t xml:space="preserve">Перечисление субсидии в пределах сумм, необходимых для оплаты денежных обязательств по расходам получателей средств бюджета субъекта Российской Федерации. Получено уведомление Минфина РФ от 04.12.2023 № 340-2023-1-009/001. </t>
  </si>
  <si>
    <t>Увеличение субсидии в течении года в соответствии с распоряжением Правительства РФ от 14.09.2023г. № 2432-р.</t>
  </si>
  <si>
    <t>Уменьшение субсидии  в соответствии с распоряжением Правительства РФ от 23.11.2023г. №3306-р.</t>
  </si>
  <si>
    <t xml:space="preserve">В течение года внесены  изменения в закон об областном бюджете в соответствии с распоряжением Правительства РФ от 09.02.2023 № 297-р </t>
  </si>
  <si>
    <t>В течение года предусмотрены субсидии в соответствии с распоряжением Правительства РФ от 16.02.2023 года № 376-р  уведомлением Минфина РФ от 13.03.2023 года №340-2023-1-081</t>
  </si>
  <si>
    <t>В течение года внесены изменения в закон об областном бюджете в соответствии с распоряжением Правительства РФ от 27.01.2023 года  № 166-р.</t>
  </si>
  <si>
    <t>В течение года внесены изменения в закон об областном бюджете в соответствии с распоряжением Правительства РФ от 19.08.2023 года  № 2245-р.</t>
  </si>
  <si>
    <t>В течение года внесены  изменения в закон об областном бюджете в соответствии с распоряжениями Правительства РФ от 14.09.2023 №2480-р, от 31.05.2023 № 1441-р.</t>
  </si>
  <si>
    <t>Средства поступили в соответствии с уведомлением Минфина России от 21.12.2023года № 340-2023-1-034/001.</t>
  </si>
  <si>
    <t>Средства поступили в соответствии с уведомлением Минфина России от 08.12.2023 года № 340-2023-1-047/001.</t>
  </si>
  <si>
    <t>Уточнен код дохода бюджетной классификации, плановые назначения перенесены с кода бюджетной классификации                   2 02 45593 02 0000 150</t>
  </si>
  <si>
    <t>Заключено дополнительное соглашение с Минсельхозом России  от 27.12.2023 года.</t>
  </si>
  <si>
    <t>Перечисление субсидии в пределах сумм, необходимых для оплаты денежных обязательств по расходам получателей средств бюджета субъекта Российской Федерации</t>
  </si>
  <si>
    <t>Субвенции поступили в соответствии с уведомлением  Минфина России от 05.12.2023 № 340-2023-2-005/001.</t>
  </si>
  <si>
    <t>Субвенции поступили в соответствии с уведомлением  Минфина России от 05.12.2023 года № 340-2023-2-006/001.</t>
  </si>
  <si>
    <t>Субвенции поступили в соответствии с уведомлением  Минфина России от 05.12.2023 года № 340-2023-2-007/001.</t>
  </si>
  <si>
    <t>Субвенции уменьшены в соответствии с уведомлением Минфина России от 20.12.2023 года № 340-2023-2-015/003 в связи с заявительным характером выплаты.</t>
  </si>
  <si>
    <t>Субвенции уменьшены в соответствии с уведомлением Минфина России от 27.12.2023 года №340-2023-2-012/002 в связи с заявительным характером выплаты.</t>
  </si>
  <si>
    <t>В соответствии с уведомлением Минфина России от 22.11.2023 года  № 340-2023-3-005/001 уменьшены иные межбюджетные трансферты.</t>
  </si>
  <si>
    <t>Уменьшение межбюджетных трансфертов в соответствии с распоряжением Правительства РФ от 20.10.2023 года № 2914-р.</t>
  </si>
  <si>
    <t>Средства поступили исходя из фактической потребности.</t>
  </si>
  <si>
    <t>Межбюджетные трансферты поступили исходя из фактической потребности.</t>
  </si>
  <si>
    <t xml:space="preserve">В течение года внесены  изменения в закон об областном бюджете в связи с увеличением объема иных межбюджетных трансфертов за счет средств федерального бюджета </t>
  </si>
  <si>
    <t>Поступление средств обусловлено отсутствием оснований для оплаты ввиду отказа ряда собственников от выкупной стоимости (ведутся судебные споры), а также оплатой по факту выполненных работ (в части строительства многоквартирных домов для расселения граждан).</t>
  </si>
  <si>
    <t>Поступление средств связано с фактическим объемом выполненных работ и принятых обязательств по заключенным контрактам.</t>
  </si>
  <si>
    <t>Поступили средства от публично-правовой компании «Фонд развития территорий» в конце декабря 2023 года в соответствии с соглашением от 16.11.2022 № ФРТ-29/3929-22.</t>
  </si>
  <si>
    <t>Поступление средств обусловлено добровольным характером пожертвований.</t>
  </si>
  <si>
    <t>Внесение  изменений в закон об областном бюджете, в связи с предоставлением негосударственными организациями грантов для получателей средств бюджетов субъектов Российскй Федерации.</t>
  </si>
  <si>
    <t>Поступления от возврата остатков субсидий превысили оценку.</t>
  </si>
  <si>
    <t xml:space="preserve">Поступили средства от возврата остатков субсидий, неиспользованных в 2022 году. </t>
  </si>
  <si>
    <t xml:space="preserve">На этапе формирования бюджета возврат остатков субсидий не планировался. Поступили средства от возврата остатков субсидий, неиспользованных в 2022 году. </t>
  </si>
  <si>
    <t xml:space="preserve">На этапе формирования бюджета возврат остатков межбюджетных трансфертов не планировался. </t>
  </si>
  <si>
    <t>Поступление дотации 28.11.2023 года  в соответствии с распоряжением Правительства РФ от 17.11.2023 года № 3241-р</t>
  </si>
  <si>
    <t>Поступление дотации 28.11.2023 года  в соответствии с распоряжением Правительства РФ от 17.11.2023 года  № 3241-р</t>
  </si>
  <si>
    <t>Межбюджетные трансферты поступили сверх утвержденных назначений в соответствии с уведомлением Минфина России 08.12.2023 года  № 340-2023-3-023.</t>
  </si>
  <si>
    <t>В течении года внесены  изменения в закон об областном бюджете в соответствии с распоряжением Правительства РФ от 11.05.2023 года  № 1209-р и поступление межбюджетных трансфертов сверх утвержденных назначений в соответствии с уведомлением Минфина России 08.12.2023 года  № 340-2023-3-023.</t>
  </si>
  <si>
    <t xml:space="preserve">В связи с необходимостью проведения конкурентных процедур и сжатыми сроками средства на реализацию мероприятий по созданию (развитию) и оснащению (дооснащению) региональных эндокринологических центров и школ для пациентов с сахарным диабетом поступили не в полном объеме.
В 2023 году бюджету Костромской области из бюджета городского округа город Кострома поступили средства в виде прочих межбюджетных трансфертов, передаваемых бюджетам субъектов Российской Федерации, в сумме     5 000,0 тыс. рублей (8,3 % от плановых назначений в соответствии с заявленной потребностью, а также в связи тем, что окончательный расчет за 2023 год был осуществлен в 2024 году). 
</t>
  </si>
  <si>
    <t xml:space="preserve">В 2023 году бюджету Костромской области из бюджета городского округа город Кострома поступили средства в виде прочих межбюджетных трансфертов, передаваемых бюджетам субъектов Российской Федерации, в сумме     5 000,0 тыс рублей (8,3 % от плановых назначений в соответствии с заявленной потребностью, а также в связи тем, что окончательный расчет за 2023 год был осуществлен в 2024 году). 
Также поступили средства из федерального бюджета  на реализацию мероприятий по созданию (развитию) и оснащению (дооснащению) региональных эндокринологических центров и школ для пациентов с сахарным диабетом.
</t>
  </si>
  <si>
    <t>В течении года внесены  изменения в закон об областном бюджете.</t>
  </si>
  <si>
    <t>В течении года внесены  изменения в закон об областном бюджете в соответствии с поступлениями от публично-правовой компании «Фонд развития территорий» на предоставление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 жителям города Херсона и части Херсонской области, вынужденно покинувшим место постоянного проживания и прибывшим в экстренном порядке на постоянное место жительства в Костромскую область в соответствии с соглашением от 16.11.2022 № ФРТ-29/3929-22</t>
  </si>
  <si>
    <t>Получены иные межбюджетные трансферты на возмещение расходов на размещение и питание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Запорожской области, Херсонской области, вынужденно покинувших жилые помещения, находившихся в пунктах временного размещения и питания в соответствии с распоряжениями Правительства РФ от 16.02.2023 № 354-р, от 24.03.2023 № 687-р, от 13.06.2023 № 1565-р, от 27.06.2023 № 1689-р, от 10.08.2023 № 2157-р, от 27.10.2023 № 3006-р.</t>
  </si>
  <si>
    <t>В течении года внесены  изменения в закон об областном бюджете в соответствии с распоряжением Правительства РФ от 20.09.2023      № 2527-р</t>
  </si>
  <si>
    <t xml:space="preserve">Средства поступили в соответствии с  уведомлением Минфина России от 06.12.2023 года №340-2023-1-085 на софинанирование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 и уведомлением Минфина России от 06.12.2023 года № 340-2023-1-084 на софинанирование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 а также  в соответствии с распоряжением Правительства РФ от 22.11.2023 года № 3285-р. </t>
  </si>
  <si>
    <t>В соответствии с уведомлением Минфина России от 22.11.2023 года  № 340-2023-3-016/001 уменьшены иные межбюджетные трансферты.</t>
  </si>
  <si>
    <t>На этапе формирования бюджета средства на указанные цели не планировались в связи с уточнением количества получателей.</t>
  </si>
  <si>
    <t>Поступление средств исходя из фактической потребности.</t>
  </si>
  <si>
    <t>Поступление средств исходя из фактической потребности в связи с заявительным характером выплаты.</t>
  </si>
</sst>
</file>

<file path=xl/styles.xml><?xml version="1.0" encoding="utf-8"?>
<styleSheet xmlns="http://schemas.openxmlformats.org/spreadsheetml/2006/main">
  <numFmts count="2">
    <numFmt numFmtId="164" formatCode="#,##0.0"/>
    <numFmt numFmtId="165" formatCode="0.0"/>
  </numFmts>
  <fonts count="27">
    <font>
      <sz val="12"/>
      <color theme="1"/>
      <name val="Times New Roman"/>
      <family val="2"/>
      <charset val="204"/>
    </font>
    <font>
      <sz val="10"/>
      <name val="Arial"/>
      <family val="2"/>
      <charset val="204"/>
    </font>
    <font>
      <sz val="10"/>
      <name val="Times New Roman Cyr"/>
      <family val="1"/>
      <charset val="204"/>
    </font>
    <font>
      <sz val="10"/>
      <name val="Times New Roman"/>
      <family val="1"/>
      <charset val="204"/>
    </font>
    <font>
      <b/>
      <sz val="12"/>
      <name val="Times New Roman"/>
      <family val="1"/>
      <charset val="204"/>
    </font>
    <font>
      <b/>
      <sz val="12"/>
      <name val="Arial"/>
      <family val="2"/>
      <charset val="204"/>
    </font>
    <font>
      <b/>
      <sz val="10"/>
      <name val="Times New Roman Cyr"/>
      <family val="1"/>
      <charset val="204"/>
    </font>
    <font>
      <b/>
      <sz val="10"/>
      <name val="Times New Roman Cyr"/>
      <charset val="204"/>
    </font>
    <font>
      <sz val="9"/>
      <name val="Times New Roman Cyr"/>
      <family val="1"/>
      <charset val="204"/>
    </font>
    <font>
      <sz val="9"/>
      <name val="Times New Roman"/>
      <family val="1"/>
      <charset val="204"/>
    </font>
    <font>
      <sz val="10"/>
      <name val="Times New Roman Cyr"/>
      <charset val="204"/>
    </font>
    <font>
      <sz val="8"/>
      <name val="Arial Cyr"/>
      <charset val="204"/>
    </font>
    <font>
      <sz val="9"/>
      <name val="Times New Roman Cyr"/>
      <charset val="204"/>
    </font>
    <font>
      <b/>
      <sz val="10"/>
      <name val="Times New Roman"/>
      <family val="1"/>
      <charset val="204"/>
    </font>
    <font>
      <b/>
      <sz val="10"/>
      <name val="Times New Roman"/>
      <family val="1"/>
    </font>
    <font>
      <sz val="10"/>
      <name val="Times New Roman"/>
      <family val="1"/>
    </font>
    <font>
      <sz val="10"/>
      <color theme="1"/>
      <name val="Times New Roman"/>
      <family val="1"/>
      <charset val="204"/>
    </font>
    <font>
      <sz val="10"/>
      <color rgb="FF000000"/>
      <name val="Times New Roman"/>
      <family val="1"/>
      <charset val="204"/>
    </font>
    <font>
      <sz val="10"/>
      <color indexed="8"/>
      <name val="Times New Roman"/>
      <family val="1"/>
      <charset val="204"/>
    </font>
    <font>
      <b/>
      <sz val="10"/>
      <color theme="1"/>
      <name val="Times New Roman"/>
      <family val="1"/>
      <charset val="204"/>
    </font>
    <font>
      <b/>
      <sz val="12"/>
      <color theme="1"/>
      <name val="Times New Roman"/>
      <family val="1"/>
      <charset val="204"/>
    </font>
    <font>
      <sz val="9"/>
      <color theme="1"/>
      <name val="Times New Roman"/>
      <family val="2"/>
      <charset val="204"/>
    </font>
    <font>
      <sz val="12"/>
      <color theme="1"/>
      <name val="Times New Roman"/>
      <family val="1"/>
      <charset val="204"/>
    </font>
    <font>
      <b/>
      <sz val="12"/>
      <name val="Times New Roman Cyr"/>
      <charset val="204"/>
    </font>
    <font>
      <b/>
      <sz val="9"/>
      <name val="Times New Roman Cyr"/>
      <charset val="204"/>
    </font>
    <font>
      <b/>
      <sz val="12"/>
      <color theme="1"/>
      <name val="Times New Roman"/>
      <family val="2"/>
      <charset val="204"/>
    </font>
    <font>
      <sz val="9.5"/>
      <name val="Times New Roman"/>
      <family val="1"/>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5">
    <xf numFmtId="0" fontId="0" fillId="0" borderId="0"/>
    <xf numFmtId="0" fontId="1" fillId="0" borderId="0"/>
    <xf numFmtId="0" fontId="1" fillId="0" borderId="0"/>
    <xf numFmtId="0" fontId="11" fillId="0" borderId="0"/>
    <xf numFmtId="0" fontId="1" fillId="0" borderId="0"/>
  </cellStyleXfs>
  <cellXfs count="147">
    <xf numFmtId="0" fontId="0" fillId="0" borderId="0" xfId="0"/>
    <xf numFmtId="0" fontId="2" fillId="0" borderId="0" xfId="1" applyFont="1" applyFill="1"/>
    <xf numFmtId="0" fontId="5" fillId="0" borderId="0" xfId="1" applyFont="1" applyFill="1" applyBorder="1" applyAlignment="1">
      <alignment horizontal="center" vertical="top" wrapText="1"/>
    </xf>
    <xf numFmtId="0" fontId="4" fillId="0" borderId="0" xfId="1" applyFont="1" applyFill="1" applyBorder="1" applyAlignment="1">
      <alignment horizontal="center" vertical="center" wrapText="1"/>
    </xf>
    <xf numFmtId="0" fontId="6" fillId="0" borderId="1" xfId="1" applyFont="1" applyFill="1" applyBorder="1" applyAlignment="1" applyProtection="1">
      <alignment horizontal="left" vertical="top" wrapText="1"/>
    </xf>
    <xf numFmtId="0" fontId="6" fillId="0" borderId="1" xfId="1" applyFont="1" applyFill="1" applyBorder="1" applyAlignment="1" applyProtection="1">
      <alignment horizontal="justify" vertical="top" wrapText="1"/>
    </xf>
    <xf numFmtId="0" fontId="2" fillId="0" borderId="1" xfId="1" applyFont="1" applyFill="1" applyBorder="1" applyAlignment="1" applyProtection="1">
      <alignment horizontal="left" vertical="top" wrapText="1"/>
    </xf>
    <xf numFmtId="0" fontId="2" fillId="0" borderId="1" xfId="1" applyFont="1" applyFill="1" applyBorder="1" applyAlignment="1" applyProtection="1">
      <alignment horizontal="justify" vertical="top" wrapText="1"/>
    </xf>
    <xf numFmtId="0" fontId="8" fillId="0" borderId="1" xfId="1" applyFont="1" applyFill="1" applyBorder="1" applyAlignment="1" applyProtection="1">
      <alignment horizontal="left" vertical="top" wrapText="1"/>
    </xf>
    <xf numFmtId="0" fontId="9" fillId="0" borderId="1" xfId="0" applyNumberFormat="1" applyFont="1" applyFill="1" applyBorder="1" applyAlignment="1">
      <alignment horizontal="justify" vertical="top" wrapText="1"/>
    </xf>
    <xf numFmtId="0" fontId="3" fillId="0" borderId="1" xfId="0" applyNumberFormat="1" applyFont="1" applyFill="1" applyBorder="1" applyAlignment="1">
      <alignment horizontal="justify" vertical="top" wrapText="1"/>
    </xf>
    <xf numFmtId="49" fontId="3" fillId="0" borderId="1" xfId="0" applyNumberFormat="1" applyFont="1" applyFill="1" applyBorder="1" applyAlignment="1">
      <alignment horizontal="left" vertical="top"/>
    </xf>
    <xf numFmtId="0" fontId="2" fillId="0" borderId="1" xfId="1" applyFont="1" applyFill="1" applyBorder="1" applyAlignment="1">
      <alignment horizontal="left" vertical="top" wrapText="1"/>
    </xf>
    <xf numFmtId="0" fontId="3" fillId="0" borderId="1" xfId="1" applyFont="1" applyFill="1" applyBorder="1" applyAlignment="1" applyProtection="1">
      <alignment horizontal="left" vertical="top" wrapText="1"/>
    </xf>
    <xf numFmtId="0" fontId="3" fillId="0" borderId="1" xfId="1" applyNumberFormat="1" applyFont="1" applyFill="1" applyBorder="1" applyAlignment="1" applyProtection="1">
      <alignment horizontal="justify" vertical="top" wrapText="1"/>
    </xf>
    <xf numFmtId="0" fontId="9" fillId="0" borderId="1" xfId="1" applyFont="1" applyFill="1" applyBorder="1" applyAlignment="1" applyProtection="1">
      <alignment horizontal="left" vertical="top" wrapText="1"/>
    </xf>
    <xf numFmtId="0" fontId="9" fillId="0" borderId="1" xfId="1" applyNumberFormat="1" applyFont="1" applyFill="1" applyBorder="1" applyAlignment="1" applyProtection="1">
      <alignment horizontal="justify" vertical="top" wrapText="1"/>
    </xf>
    <xf numFmtId="0" fontId="10" fillId="0" borderId="1" xfId="1" applyFont="1" applyFill="1" applyBorder="1" applyAlignment="1" applyProtection="1">
      <alignment horizontal="left" vertical="top" wrapText="1"/>
    </xf>
    <xf numFmtId="0" fontId="9" fillId="0" borderId="1" xfId="3" applyNumberFormat="1" applyFont="1" applyFill="1" applyBorder="1" applyAlignment="1" applyProtection="1">
      <alignment horizontal="left" vertical="top" wrapText="1"/>
      <protection hidden="1"/>
    </xf>
    <xf numFmtId="0" fontId="9" fillId="0" borderId="1" xfId="3" applyNumberFormat="1" applyFont="1" applyFill="1" applyBorder="1" applyAlignment="1" applyProtection="1">
      <alignment horizontal="justify" vertical="top" wrapText="1"/>
      <protection hidden="1"/>
    </xf>
    <xf numFmtId="0" fontId="12" fillId="0" borderId="1" xfId="1" applyFont="1" applyFill="1" applyBorder="1" applyAlignment="1">
      <alignment horizontal="justify" vertical="top" wrapText="1"/>
    </xf>
    <xf numFmtId="0" fontId="9" fillId="0" borderId="1" xfId="1" applyFont="1" applyFill="1" applyBorder="1" applyAlignment="1" applyProtection="1">
      <alignment horizontal="justify" vertical="top" wrapText="1"/>
    </xf>
    <xf numFmtId="0" fontId="9" fillId="0" borderId="1" xfId="0" applyFont="1" applyFill="1" applyBorder="1" applyAlignment="1">
      <alignment horizontal="left" vertical="top"/>
    </xf>
    <xf numFmtId="0" fontId="9" fillId="0" borderId="1" xfId="0" applyFont="1" applyFill="1" applyBorder="1" applyAlignment="1">
      <alignment horizontal="justify" vertical="top"/>
    </xf>
    <xf numFmtId="0" fontId="13" fillId="0" borderId="1" xfId="0" applyFont="1" applyFill="1" applyBorder="1" applyAlignment="1">
      <alignment horizontal="left" vertical="top"/>
    </xf>
    <xf numFmtId="0" fontId="3" fillId="0" borderId="1" xfId="0" applyFont="1" applyFill="1" applyBorder="1" applyAlignment="1" applyProtection="1">
      <alignment vertical="top"/>
    </xf>
    <xf numFmtId="0" fontId="3" fillId="0" borderId="1" xfId="0" applyFont="1" applyFill="1" applyBorder="1" applyAlignment="1" applyProtection="1">
      <alignment horizontal="justify" vertical="top" wrapText="1"/>
    </xf>
    <xf numFmtId="0" fontId="9" fillId="0" borderId="1" xfId="0" applyFont="1" applyFill="1" applyBorder="1" applyAlignment="1" applyProtection="1">
      <alignment vertical="top"/>
    </xf>
    <xf numFmtId="0" fontId="9" fillId="0" borderId="1" xfId="0" applyFont="1" applyFill="1" applyBorder="1" applyAlignment="1" applyProtection="1">
      <alignment horizontal="justify" vertical="top" wrapText="1"/>
    </xf>
    <xf numFmtId="0" fontId="3" fillId="0" borderId="1" xfId="0" applyFont="1" applyFill="1" applyBorder="1" applyAlignment="1" applyProtection="1">
      <alignment horizontal="left" vertical="top"/>
    </xf>
    <xf numFmtId="0" fontId="3" fillId="0" borderId="1" xfId="0" applyNumberFormat="1" applyFont="1" applyFill="1" applyBorder="1" applyAlignment="1" applyProtection="1">
      <alignment horizontal="justify" vertical="top" wrapText="1"/>
    </xf>
    <xf numFmtId="0" fontId="9" fillId="0" borderId="1" xfId="0" applyFont="1" applyFill="1" applyBorder="1" applyAlignment="1">
      <alignment horizontal="justify" vertical="top" wrapText="1"/>
    </xf>
    <xf numFmtId="0" fontId="9" fillId="0" borderId="1" xfId="0" applyFont="1" applyFill="1" applyBorder="1" applyAlignment="1" applyProtection="1">
      <alignment horizontal="left" vertical="top"/>
    </xf>
    <xf numFmtId="0" fontId="9" fillId="0" borderId="1" xfId="0" applyNumberFormat="1" applyFont="1" applyFill="1" applyBorder="1" applyAlignment="1" applyProtection="1">
      <alignment horizontal="justify" vertical="top" wrapText="1"/>
    </xf>
    <xf numFmtId="0" fontId="3" fillId="0" borderId="1" xfId="0" applyFont="1" applyFill="1" applyBorder="1" applyAlignment="1">
      <alignment vertical="top"/>
    </xf>
    <xf numFmtId="0" fontId="3" fillId="0" borderId="1" xfId="0" applyFont="1" applyFill="1" applyBorder="1" applyAlignment="1">
      <alignment horizontal="justify" vertical="top" wrapText="1"/>
    </xf>
    <xf numFmtId="0" fontId="3" fillId="0" borderId="1" xfId="3" applyNumberFormat="1" applyFont="1" applyFill="1" applyBorder="1" applyAlignment="1" applyProtection="1">
      <alignment horizontal="left" vertical="top"/>
      <protection hidden="1"/>
    </xf>
    <xf numFmtId="0" fontId="3" fillId="0" borderId="1" xfId="1" applyNumberFormat="1" applyFont="1" applyFill="1" applyBorder="1" applyAlignment="1">
      <alignment horizontal="justify" vertical="top" wrapText="1"/>
    </xf>
    <xf numFmtId="0" fontId="7" fillId="0" borderId="1" xfId="1" applyFont="1" applyFill="1" applyBorder="1" applyAlignment="1">
      <alignment horizontal="justify" vertical="top" wrapText="1"/>
    </xf>
    <xf numFmtId="0" fontId="13" fillId="0" borderId="1" xfId="0" applyFont="1" applyFill="1" applyBorder="1" applyAlignment="1">
      <alignment horizontal="justify" vertical="top" wrapText="1"/>
    </xf>
    <xf numFmtId="0" fontId="3" fillId="0" borderId="1" xfId="0" quotePrefix="1" applyFont="1" applyFill="1" applyBorder="1" applyAlignment="1">
      <alignment horizontal="justify" vertical="top" wrapText="1"/>
    </xf>
    <xf numFmtId="49" fontId="9" fillId="0" borderId="1" xfId="0" applyNumberFormat="1" applyFont="1" applyFill="1" applyBorder="1" applyAlignment="1">
      <alignment horizontal="left" vertical="top"/>
    </xf>
    <xf numFmtId="0" fontId="13" fillId="0" borderId="1" xfId="0" applyFont="1" applyFill="1" applyBorder="1" applyAlignment="1">
      <alignment horizontal="left" vertical="top" wrapText="1"/>
    </xf>
    <xf numFmtId="0" fontId="3" fillId="0" borderId="1" xfId="0" applyFont="1" applyFill="1" applyBorder="1" applyAlignment="1">
      <alignment horizontal="left" vertical="top" wrapText="1"/>
    </xf>
    <xf numFmtId="0" fontId="9" fillId="0" borderId="1" xfId="4" applyFont="1" applyFill="1" applyBorder="1" applyAlignment="1" applyProtection="1">
      <alignment horizontal="left" vertical="top"/>
      <protection hidden="1"/>
    </xf>
    <xf numFmtId="0" fontId="9" fillId="0" borderId="1" xfId="4" applyFont="1" applyFill="1" applyBorder="1" applyAlignment="1" applyProtection="1">
      <alignment horizontal="justify" vertical="top" wrapText="1"/>
      <protection hidden="1"/>
    </xf>
    <xf numFmtId="49" fontId="3" fillId="0" borderId="1" xfId="0" applyNumberFormat="1" applyFont="1" applyFill="1" applyBorder="1" applyAlignment="1">
      <alignment horizontal="left" vertical="top" wrapText="1"/>
    </xf>
    <xf numFmtId="0" fontId="3" fillId="0" borderId="1" xfId="3" applyNumberFormat="1" applyFont="1" applyFill="1" applyBorder="1" applyAlignment="1" applyProtection="1">
      <alignment horizontal="justify" vertical="top" wrapText="1"/>
      <protection hidden="1"/>
    </xf>
    <xf numFmtId="0" fontId="3" fillId="0" borderId="1" xfId="0" applyFont="1" applyFill="1" applyBorder="1" applyAlignment="1">
      <alignment horizontal="left" vertical="top"/>
    </xf>
    <xf numFmtId="0" fontId="9" fillId="0" borderId="1" xfId="0" applyFont="1" applyFill="1" applyBorder="1" applyAlignment="1">
      <alignment horizontal="left" vertical="top" wrapText="1"/>
    </xf>
    <xf numFmtId="0" fontId="3" fillId="0" borderId="1" xfId="1" applyFont="1" applyFill="1" applyBorder="1" applyAlignment="1">
      <alignment horizontal="left" vertical="top" wrapText="1"/>
    </xf>
    <xf numFmtId="0" fontId="10" fillId="0" borderId="1" xfId="1" applyFont="1" applyFill="1" applyBorder="1" applyAlignment="1">
      <alignment horizontal="left" vertical="top" wrapText="1"/>
    </xf>
    <xf numFmtId="0" fontId="10" fillId="0" borderId="1" xfId="1" applyFont="1" applyFill="1" applyBorder="1" applyAlignment="1">
      <alignment horizontal="justify" vertical="top" wrapText="1"/>
    </xf>
    <xf numFmtId="0" fontId="3" fillId="0" borderId="1" xfId="0" applyFont="1" applyFill="1" applyBorder="1" applyAlignment="1">
      <alignment horizontal="justify" vertical="top"/>
    </xf>
    <xf numFmtId="49" fontId="9" fillId="0" borderId="1" xfId="0" applyNumberFormat="1" applyFont="1" applyFill="1" applyBorder="1" applyAlignment="1">
      <alignment horizontal="left" vertical="top" wrapText="1"/>
    </xf>
    <xf numFmtId="49" fontId="13" fillId="0" borderId="1" xfId="0" applyNumberFormat="1" applyFont="1" applyFill="1" applyBorder="1" applyAlignment="1">
      <alignment horizontal="left" vertical="top" wrapText="1"/>
    </xf>
    <xf numFmtId="0" fontId="13" fillId="0" borderId="1" xfId="0" applyNumberFormat="1" applyFont="1" applyFill="1" applyBorder="1" applyAlignment="1">
      <alignment horizontal="justify" vertical="top" wrapText="1"/>
    </xf>
    <xf numFmtId="0" fontId="14" fillId="0" borderId="1" xfId="0" applyFont="1" applyFill="1" applyBorder="1" applyAlignment="1">
      <alignment horizontal="justify" vertical="top" wrapText="1"/>
    </xf>
    <xf numFmtId="0" fontId="16" fillId="0" borderId="1" xfId="0" applyFont="1" applyFill="1" applyBorder="1" applyAlignment="1">
      <alignment horizontal="justify" vertical="top" wrapText="1"/>
    </xf>
    <xf numFmtId="0" fontId="15" fillId="0" borderId="1" xfId="0" applyFont="1" applyFill="1" applyBorder="1" applyAlignment="1">
      <alignment horizontal="justify" vertical="top" wrapText="1"/>
    </xf>
    <xf numFmtId="0" fontId="17" fillId="0" borderId="1" xfId="0" applyFont="1" applyFill="1" applyBorder="1" applyAlignment="1">
      <alignment vertical="top"/>
    </xf>
    <xf numFmtId="0" fontId="17" fillId="0" borderId="1" xfId="0" applyNumberFormat="1" applyFont="1" applyFill="1" applyBorder="1" applyAlignment="1">
      <alignment horizontal="justify" vertical="top" wrapText="1"/>
    </xf>
    <xf numFmtId="0" fontId="17" fillId="0" borderId="1" xfId="0" applyFont="1" applyFill="1" applyBorder="1" applyAlignment="1">
      <alignment vertical="top" wrapText="1"/>
    </xf>
    <xf numFmtId="0" fontId="17" fillId="0" borderId="1" xfId="0" applyFont="1" applyFill="1" applyBorder="1" applyAlignment="1">
      <alignment horizontal="justify" vertical="top" wrapText="1"/>
    </xf>
    <xf numFmtId="0" fontId="17" fillId="0" borderId="0" xfId="0" applyFont="1" applyFill="1" applyAlignment="1">
      <alignment horizontal="justify" vertical="top" wrapText="1"/>
    </xf>
    <xf numFmtId="0" fontId="17" fillId="0" borderId="3" xfId="0" applyFont="1" applyFill="1" applyBorder="1" applyAlignment="1">
      <alignment horizontal="justify" vertical="top" wrapText="1"/>
    </xf>
    <xf numFmtId="0" fontId="17" fillId="2" borderId="1" xfId="0" applyFont="1" applyFill="1" applyBorder="1" applyAlignment="1">
      <alignment vertical="top"/>
    </xf>
    <xf numFmtId="0" fontId="3" fillId="0" borderId="4" xfId="0" applyNumberFormat="1" applyFont="1" applyFill="1" applyBorder="1" applyAlignment="1">
      <alignment horizontal="justify" vertical="top" wrapText="1"/>
    </xf>
    <xf numFmtId="0" fontId="3" fillId="0" borderId="5" xfId="0" applyFont="1" applyFill="1" applyBorder="1" applyAlignment="1">
      <alignment horizontal="justify" vertical="top" wrapText="1"/>
    </xf>
    <xf numFmtId="0" fontId="18" fillId="0" borderId="1" xfId="0" applyFont="1" applyFill="1" applyBorder="1" applyAlignment="1">
      <alignment vertical="top"/>
    </xf>
    <xf numFmtId="0" fontId="4" fillId="0" borderId="0" xfId="1" applyFont="1" applyFill="1" applyBorder="1" applyAlignment="1"/>
    <xf numFmtId="0" fontId="4" fillId="0" borderId="0" xfId="1" applyFont="1" applyFill="1" applyBorder="1" applyAlignment="1">
      <alignment horizontal="center" vertical="top" wrapText="1"/>
    </xf>
    <xf numFmtId="0" fontId="13" fillId="0" borderId="1" xfId="1" applyFont="1" applyFill="1" applyBorder="1" applyAlignment="1">
      <alignment horizontal="center" vertical="center" wrapText="1"/>
    </xf>
    <xf numFmtId="0" fontId="13" fillId="0" borderId="1" xfId="1" applyFont="1" applyFill="1" applyBorder="1" applyAlignment="1">
      <alignment horizontal="center" vertical="center"/>
    </xf>
    <xf numFmtId="0" fontId="13" fillId="0" borderId="1" xfId="1" applyFont="1" applyFill="1" applyBorder="1" applyAlignment="1" applyProtection="1">
      <alignment horizontal="left" vertical="top" wrapText="1"/>
    </xf>
    <xf numFmtId="0" fontId="13" fillId="0" borderId="1" xfId="1" applyFont="1" applyFill="1" applyBorder="1" applyAlignment="1" applyProtection="1">
      <alignment horizontal="justify" vertical="top" wrapText="1"/>
    </xf>
    <xf numFmtId="0" fontId="3" fillId="0" borderId="1" xfId="1" applyFont="1" applyFill="1" applyBorder="1" applyAlignment="1" applyProtection="1">
      <alignment horizontal="justify" vertical="top" wrapText="1"/>
    </xf>
    <xf numFmtId="164" fontId="3" fillId="0" borderId="1" xfId="1" applyNumberFormat="1" applyFont="1" applyFill="1" applyBorder="1" applyAlignment="1"/>
    <xf numFmtId="164" fontId="9" fillId="0" borderId="1" xfId="1" applyNumberFormat="1" applyFont="1" applyFill="1" applyBorder="1" applyAlignment="1"/>
    <xf numFmtId="0" fontId="3" fillId="0" borderId="2" xfId="2" applyFont="1" applyFill="1" applyBorder="1" applyAlignment="1" applyProtection="1">
      <alignment horizontal="left" vertical="top" wrapText="1"/>
    </xf>
    <xf numFmtId="0" fontId="3" fillId="0" borderId="2" xfId="2" applyFont="1" applyFill="1" applyBorder="1" applyAlignment="1" applyProtection="1">
      <alignment horizontal="justify" vertical="top" wrapText="1"/>
    </xf>
    <xf numFmtId="164" fontId="13" fillId="0" borderId="1" xfId="1" applyNumberFormat="1" applyFont="1" applyFill="1" applyBorder="1" applyAlignment="1"/>
    <xf numFmtId="0" fontId="3" fillId="0" borderId="1" xfId="1" applyFont="1" applyFill="1" applyBorder="1" applyAlignment="1">
      <alignment vertical="top" wrapText="1"/>
    </xf>
    <xf numFmtId="0" fontId="3" fillId="0" borderId="1" xfId="1" applyFont="1" applyFill="1" applyBorder="1" applyAlignment="1">
      <alignment horizontal="justify" vertical="top" wrapText="1"/>
    </xf>
    <xf numFmtId="0" fontId="3" fillId="0" borderId="2" xfId="0" applyNumberFormat="1" applyFont="1" applyFill="1" applyBorder="1" applyAlignment="1">
      <alignment horizontal="justify" vertical="top" wrapText="1"/>
    </xf>
    <xf numFmtId="0" fontId="9" fillId="0" borderId="1" xfId="1" applyFont="1" applyFill="1" applyBorder="1" applyAlignment="1">
      <alignment horizontal="left" vertical="top" wrapText="1"/>
    </xf>
    <xf numFmtId="0" fontId="9" fillId="0" borderId="1" xfId="1" applyNumberFormat="1" applyFont="1" applyFill="1" applyBorder="1" applyAlignment="1">
      <alignment horizontal="justify" vertical="top" wrapText="1"/>
    </xf>
    <xf numFmtId="0" fontId="9" fillId="0" borderId="1" xfId="1" applyFont="1" applyFill="1" applyBorder="1" applyAlignment="1">
      <alignment horizontal="justify" vertical="top" wrapText="1"/>
    </xf>
    <xf numFmtId="0" fontId="3" fillId="0" borderId="1" xfId="1" applyFont="1" applyFill="1" applyBorder="1" applyAlignment="1" applyProtection="1">
      <alignment vertical="top" wrapText="1"/>
    </xf>
    <xf numFmtId="0" fontId="13" fillId="0" borderId="1" xfId="1" applyFont="1" applyFill="1" applyBorder="1" applyAlignment="1">
      <alignment horizontal="left" vertical="top" wrapText="1"/>
    </xf>
    <xf numFmtId="0" fontId="13" fillId="0" borderId="1" xfId="1" applyFont="1" applyFill="1" applyBorder="1" applyAlignment="1">
      <alignment horizontal="justify" vertical="top" wrapText="1"/>
    </xf>
    <xf numFmtId="0" fontId="3" fillId="0" borderId="1" xfId="2" applyFont="1" applyFill="1" applyBorder="1" applyAlignment="1">
      <alignment horizontal="left" vertical="top" wrapText="1"/>
    </xf>
    <xf numFmtId="0" fontId="3" fillId="0" borderId="1" xfId="2" applyFont="1" applyFill="1" applyBorder="1" applyAlignment="1">
      <alignment horizontal="justify" vertical="top" wrapText="1"/>
    </xf>
    <xf numFmtId="0" fontId="9" fillId="0" borderId="1" xfId="2" applyFont="1" applyFill="1" applyBorder="1" applyAlignment="1">
      <alignment horizontal="left" vertical="top" wrapText="1"/>
    </xf>
    <xf numFmtId="0" fontId="9" fillId="0" borderId="1" xfId="2" applyFont="1" applyFill="1" applyBorder="1" applyAlignment="1">
      <alignment horizontal="justify" vertical="top" wrapText="1"/>
    </xf>
    <xf numFmtId="0" fontId="13" fillId="0" borderId="1" xfId="2" applyFont="1" applyFill="1" applyBorder="1" applyAlignment="1">
      <alignment horizontal="justify" vertical="top" wrapText="1"/>
    </xf>
    <xf numFmtId="0" fontId="13" fillId="0" borderId="1" xfId="0" applyFont="1" applyFill="1" applyBorder="1" applyAlignment="1">
      <alignment horizontal="justify" vertical="top"/>
    </xf>
    <xf numFmtId="0" fontId="13" fillId="0" borderId="1" xfId="0" applyFont="1" applyFill="1" applyBorder="1" applyAlignment="1">
      <alignment vertical="top"/>
    </xf>
    <xf numFmtId="0" fontId="19" fillId="0" borderId="1" xfId="0" applyFont="1" applyFill="1" applyBorder="1" applyAlignment="1">
      <alignment horizontal="justify" vertical="top" wrapText="1"/>
    </xf>
    <xf numFmtId="0" fontId="18" fillId="0" borderId="1" xfId="0" applyFont="1" applyFill="1" applyBorder="1" applyAlignment="1">
      <alignment horizontal="justify" vertical="top" wrapText="1"/>
    </xf>
    <xf numFmtId="0" fontId="3" fillId="0" borderId="1" xfId="0" applyFont="1" applyFill="1" applyBorder="1" applyAlignment="1">
      <alignment vertical="top" wrapText="1"/>
    </xf>
    <xf numFmtId="0" fontId="3" fillId="0" borderId="1" xfId="1" applyFont="1" applyFill="1" applyBorder="1"/>
    <xf numFmtId="0" fontId="3" fillId="0" borderId="1" xfId="2" applyFont="1" applyFill="1" applyBorder="1" applyAlignment="1">
      <alignment horizontal="left" vertical="center" wrapText="1"/>
    </xf>
    <xf numFmtId="0" fontId="13" fillId="0" borderId="1" xfId="2" applyFont="1" applyFill="1" applyBorder="1" applyAlignment="1">
      <alignment horizontal="left" vertical="top" wrapText="1"/>
    </xf>
    <xf numFmtId="0" fontId="13" fillId="0" borderId="1" xfId="1" applyFont="1" applyFill="1" applyBorder="1" applyAlignment="1">
      <alignment vertical="top"/>
    </xf>
    <xf numFmtId="0" fontId="9" fillId="0" borderId="1" xfId="0" applyFont="1" applyFill="1" applyBorder="1" applyAlignment="1">
      <alignment horizontal="justify"/>
    </xf>
    <xf numFmtId="0" fontId="8" fillId="0" borderId="1" xfId="1" applyFont="1" applyFill="1" applyBorder="1" applyAlignment="1" applyProtection="1">
      <alignment horizontal="justify" vertical="top" wrapText="1"/>
    </xf>
    <xf numFmtId="0" fontId="17" fillId="0" borderId="1" xfId="0" applyFont="1" applyFill="1" applyBorder="1" applyAlignment="1">
      <alignment horizontal="left" vertical="top" wrapText="1"/>
    </xf>
    <xf numFmtId="0" fontId="20" fillId="0" borderId="0" xfId="0" applyFont="1"/>
    <xf numFmtId="0" fontId="0" fillId="0" borderId="0" xfId="0" applyFill="1"/>
    <xf numFmtId="164" fontId="2" fillId="0" borderId="1" xfId="1" applyNumberFormat="1" applyFont="1" applyFill="1" applyBorder="1" applyAlignment="1"/>
    <xf numFmtId="164" fontId="7" fillId="0" borderId="1" xfId="1" applyNumberFormat="1" applyFont="1" applyFill="1" applyBorder="1" applyAlignment="1"/>
    <xf numFmtId="164" fontId="10" fillId="0" borderId="1" xfId="1" applyNumberFormat="1" applyFont="1" applyFill="1" applyBorder="1" applyAlignment="1"/>
    <xf numFmtId="0" fontId="8" fillId="0" borderId="1" xfId="1" applyFont="1" applyFill="1" applyBorder="1" applyAlignment="1">
      <alignment horizontal="left" vertical="top" wrapText="1"/>
    </xf>
    <xf numFmtId="0" fontId="9" fillId="0" borderId="1" xfId="0" quotePrefix="1" applyFont="1" applyFill="1" applyBorder="1" applyAlignment="1">
      <alignment horizontal="justify" vertical="top" wrapText="1"/>
    </xf>
    <xf numFmtId="164" fontId="12" fillId="0" borderId="1" xfId="1" applyNumberFormat="1" applyFont="1" applyFill="1" applyBorder="1" applyAlignment="1"/>
    <xf numFmtId="0" fontId="21" fillId="0" borderId="0" xfId="0" applyFont="1"/>
    <xf numFmtId="0" fontId="22" fillId="0" borderId="0" xfId="0" applyFont="1"/>
    <xf numFmtId="0" fontId="24" fillId="0" borderId="1" xfId="2" applyFont="1" applyFill="1" applyBorder="1" applyAlignment="1">
      <alignment horizontal="center" vertical="center" wrapText="1"/>
    </xf>
    <xf numFmtId="0" fontId="25" fillId="0" borderId="0" xfId="0" applyFont="1"/>
    <xf numFmtId="0" fontId="0" fillId="0" borderId="0" xfId="0" applyFont="1"/>
    <xf numFmtId="0" fontId="2" fillId="0" borderId="0" xfId="1" applyFont="1" applyFill="1" applyAlignment="1">
      <alignment horizontal="right"/>
    </xf>
    <xf numFmtId="164" fontId="3" fillId="0" borderId="1" xfId="1" applyNumberFormat="1" applyFont="1" applyFill="1" applyBorder="1" applyAlignment="1">
      <alignment horizontal="justify" vertical="top" wrapText="1"/>
    </xf>
    <xf numFmtId="164" fontId="3" fillId="2" borderId="1" xfId="1" applyNumberFormat="1" applyFont="1" applyFill="1" applyBorder="1" applyAlignment="1">
      <alignment horizontal="justify" vertical="top" wrapText="1"/>
    </xf>
    <xf numFmtId="0" fontId="2" fillId="0" borderId="0" xfId="1" applyFont="1" applyFill="1" applyAlignment="1">
      <alignment horizontal="justify" vertical="top"/>
    </xf>
    <xf numFmtId="164" fontId="13" fillId="0" borderId="1" xfId="1" applyNumberFormat="1" applyFont="1" applyFill="1" applyBorder="1" applyAlignment="1">
      <alignment horizontal="justify" vertical="top"/>
    </xf>
    <xf numFmtId="164" fontId="3" fillId="0" borderId="1" xfId="1" applyNumberFormat="1" applyFont="1" applyFill="1" applyBorder="1" applyAlignment="1">
      <alignment horizontal="justify" vertical="top"/>
    </xf>
    <xf numFmtId="164" fontId="9" fillId="0" borderId="1" xfId="1" applyNumberFormat="1" applyFont="1" applyFill="1" applyBorder="1" applyAlignment="1">
      <alignment horizontal="justify" vertical="top"/>
    </xf>
    <xf numFmtId="0" fontId="3" fillId="0" borderId="1" xfId="1" applyFont="1" applyFill="1" applyBorder="1" applyAlignment="1">
      <alignment horizontal="justify" vertical="top"/>
    </xf>
    <xf numFmtId="164" fontId="19" fillId="0" borderId="1" xfId="1" applyNumberFormat="1" applyFont="1" applyFill="1" applyBorder="1" applyAlignment="1">
      <alignment horizontal="justify" vertical="top"/>
    </xf>
    <xf numFmtId="164" fontId="16" fillId="0" borderId="1" xfId="1" applyNumberFormat="1" applyFont="1" applyFill="1" applyBorder="1" applyAlignment="1">
      <alignment horizontal="justify" vertical="top"/>
    </xf>
    <xf numFmtId="164" fontId="3" fillId="0" borderId="1" xfId="2" applyNumberFormat="1" applyFont="1" applyFill="1" applyBorder="1" applyAlignment="1">
      <alignment horizontal="justify" vertical="top"/>
    </xf>
    <xf numFmtId="165" fontId="3" fillId="0" borderId="1" xfId="1" applyNumberFormat="1" applyFont="1" applyFill="1" applyBorder="1" applyAlignment="1">
      <alignment horizontal="justify" vertical="top"/>
    </xf>
    <xf numFmtId="0" fontId="0" fillId="0" borderId="0" xfId="0" applyAlignment="1">
      <alignment horizontal="justify" vertical="top"/>
    </xf>
    <xf numFmtId="164" fontId="14" fillId="0" borderId="1" xfId="1" applyNumberFormat="1" applyFont="1" applyFill="1" applyBorder="1" applyAlignment="1"/>
    <xf numFmtId="0" fontId="3" fillId="0" borderId="1" xfId="1" applyFont="1" applyFill="1" applyBorder="1" applyAlignment="1"/>
    <xf numFmtId="164" fontId="19" fillId="0" borderId="1" xfId="1" applyNumberFormat="1" applyFont="1" applyFill="1" applyBorder="1" applyAlignment="1"/>
    <xf numFmtId="164" fontId="16" fillId="0" borderId="1" xfId="1" applyNumberFormat="1" applyFont="1" applyFill="1" applyBorder="1" applyAlignment="1"/>
    <xf numFmtId="164" fontId="3" fillId="0" borderId="1" xfId="2" applyNumberFormat="1" applyFont="1" applyFill="1" applyBorder="1" applyAlignment="1"/>
    <xf numFmtId="165" fontId="3" fillId="0" borderId="1" xfId="1" applyNumberFormat="1" applyFont="1" applyFill="1" applyBorder="1" applyAlignment="1"/>
    <xf numFmtId="164" fontId="10" fillId="0" borderId="1" xfId="1" applyNumberFormat="1" applyFont="1" applyFill="1" applyBorder="1" applyAlignment="1">
      <alignment horizontal="justify" vertical="top" wrapText="1"/>
    </xf>
    <xf numFmtId="0" fontId="10" fillId="0" borderId="1" xfId="1" applyFont="1" applyFill="1" applyBorder="1" applyAlignment="1" applyProtection="1">
      <alignment horizontal="justify" vertical="top" wrapText="1"/>
    </xf>
    <xf numFmtId="164" fontId="26" fillId="0" borderId="1" xfId="1" applyNumberFormat="1" applyFont="1" applyFill="1" applyBorder="1" applyAlignment="1">
      <alignment horizontal="justify" vertical="top"/>
    </xf>
    <xf numFmtId="164" fontId="2" fillId="0" borderId="1" xfId="1" applyNumberFormat="1" applyFont="1" applyFill="1" applyBorder="1" applyAlignment="1">
      <alignment horizontal="justify" vertical="top" wrapText="1"/>
    </xf>
    <xf numFmtId="0" fontId="17" fillId="0" borderId="1" xfId="0" applyFont="1" applyFill="1" applyBorder="1" applyAlignment="1">
      <alignment horizontal="left" vertical="top"/>
    </xf>
    <xf numFmtId="0" fontId="4" fillId="0" borderId="0" xfId="1" applyFont="1" applyFill="1" applyBorder="1" applyAlignment="1">
      <alignment horizontal="center"/>
    </xf>
    <xf numFmtId="0" fontId="23" fillId="0" borderId="0" xfId="1" applyFont="1" applyFill="1" applyBorder="1" applyAlignment="1">
      <alignment horizontal="center"/>
    </xf>
  </cellXfs>
  <cellStyles count="5">
    <cellStyle name="Обычный" xfId="0" builtinId="0"/>
    <cellStyle name="Обычный 2" xfId="3"/>
    <cellStyle name="Обычный_tmp" xfId="4"/>
    <cellStyle name="Обычный_Поправки к 20.04.05." xfId="1"/>
    <cellStyle name="Обычный_Поправки к 20.04.05. 2 2" xfId="2"/>
  </cellStyles>
  <dxfs count="1">
    <dxf>
      <font>
        <condense val="0"/>
        <extend val="0"/>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525"/>
  <sheetViews>
    <sheetView tabSelected="1" zoomScale="93" zoomScaleNormal="93" workbookViewId="0">
      <pane xSplit="11" ySplit="4" topLeftCell="L5" activePane="bottomRight" state="frozen"/>
      <selection pane="topRight" activeCell="O1" sqref="O1"/>
      <selection pane="bottomLeft" activeCell="A5" sqref="A5"/>
      <selection pane="bottomRight" activeCell="A3" sqref="A3"/>
    </sheetView>
  </sheetViews>
  <sheetFormatPr defaultRowHeight="15.75"/>
  <cols>
    <col min="1" max="1" width="18.125" customWidth="1"/>
    <col min="2" max="2" width="52.125" customWidth="1"/>
    <col min="3" max="3" width="12.25" customWidth="1"/>
    <col min="4" max="4" width="12.375" customWidth="1"/>
    <col min="5" max="5" width="13.25" style="109" customWidth="1"/>
    <col min="6" max="6" width="11" customWidth="1"/>
    <col min="7" max="7" width="9.125" customWidth="1"/>
    <col min="8" max="8" width="47.625" style="133" customWidth="1"/>
    <col min="9" max="9" width="12.625" customWidth="1"/>
    <col min="10" max="10" width="10.25" customWidth="1"/>
    <col min="11" max="11" width="47.625" style="133" customWidth="1"/>
  </cols>
  <sheetData>
    <row r="1" spans="1:11" s="1" customFormat="1" ht="33.75" customHeight="1">
      <c r="A1" s="146" t="s">
        <v>1045</v>
      </c>
      <c r="B1" s="146"/>
      <c r="C1" s="146"/>
      <c r="D1" s="146"/>
      <c r="E1" s="146"/>
      <c r="H1" s="124"/>
      <c r="K1" s="124"/>
    </row>
    <row r="2" spans="1:11" s="1" customFormat="1" ht="16.5" customHeight="1">
      <c r="A2" s="145"/>
      <c r="B2" s="145"/>
      <c r="C2" s="70"/>
      <c r="D2" s="70"/>
      <c r="E2" s="70"/>
      <c r="H2" s="124"/>
      <c r="K2" s="124"/>
    </row>
    <row r="3" spans="1:11" s="1" customFormat="1" ht="20.25" customHeight="1">
      <c r="A3" s="3"/>
      <c r="B3" s="71"/>
      <c r="C3" s="2"/>
      <c r="D3" s="2"/>
      <c r="E3" s="121" t="s">
        <v>1051</v>
      </c>
      <c r="H3" s="124"/>
      <c r="K3" s="124"/>
    </row>
    <row r="4" spans="1:11" ht="66" customHeight="1">
      <c r="A4" s="72" t="s">
        <v>0</v>
      </c>
      <c r="B4" s="73" t="s">
        <v>1</v>
      </c>
      <c r="C4" s="72" t="s">
        <v>1043</v>
      </c>
      <c r="D4" s="72" t="s">
        <v>1044</v>
      </c>
      <c r="E4" s="72" t="s">
        <v>1050</v>
      </c>
      <c r="F4" s="118" t="s">
        <v>1046</v>
      </c>
      <c r="G4" s="118" t="s">
        <v>1047</v>
      </c>
      <c r="H4" s="118" t="s">
        <v>1048</v>
      </c>
      <c r="I4" s="118" t="s">
        <v>1077</v>
      </c>
      <c r="J4" s="118" t="s">
        <v>1049</v>
      </c>
      <c r="K4" s="118" t="s">
        <v>1048</v>
      </c>
    </row>
    <row r="5" spans="1:11">
      <c r="A5" s="74" t="s">
        <v>2</v>
      </c>
      <c r="B5" s="74" t="s">
        <v>3</v>
      </c>
      <c r="C5" s="81">
        <f>C6+C22+C44+C54+C62+C70+C110+C135+C149+C162+C174+C177+C93</f>
        <v>29257811</v>
      </c>
      <c r="D5" s="81">
        <f>D6+D22+D44+D54+D62+D70+D110+D135+D149+D162+D174+D177+D93</f>
        <v>34807834</v>
      </c>
      <c r="E5" s="81">
        <f>E6+E22+E44+E54+E62+E70+E110+E135+E149+E162+E174+E177+E93+E227</f>
        <v>36392886.79999999</v>
      </c>
      <c r="F5" s="81">
        <f>E5-D5</f>
        <v>1585052.7999999896</v>
      </c>
      <c r="G5" s="81">
        <f>E5/D5*100</f>
        <v>104.5537243139001</v>
      </c>
      <c r="H5" s="125"/>
      <c r="I5" s="81">
        <f>E5-C5</f>
        <v>7135075.7999999896</v>
      </c>
      <c r="J5" s="81">
        <f>E5/C5*100</f>
        <v>124.38690919153174</v>
      </c>
      <c r="K5" s="125"/>
    </row>
    <row r="6" spans="1:11">
      <c r="A6" s="74" t="s">
        <v>4</v>
      </c>
      <c r="B6" s="75" t="s">
        <v>5</v>
      </c>
      <c r="C6" s="81">
        <f>C7+C13</f>
        <v>15769441</v>
      </c>
      <c r="D6" s="81">
        <f>D7+D13</f>
        <v>19283615</v>
      </c>
      <c r="E6" s="81">
        <f>E7+E13</f>
        <v>21130374.299999997</v>
      </c>
      <c r="F6" s="81">
        <f t="shared" ref="F6:F66" si="0">E6-D6</f>
        <v>1846759.299999997</v>
      </c>
      <c r="G6" s="81">
        <f t="shared" ref="G6:G66" si="1">E6/D6*100</f>
        <v>109.57683141879775</v>
      </c>
      <c r="H6" s="125"/>
      <c r="I6" s="81">
        <f t="shared" ref="I6:I66" si="2">E6-C6</f>
        <v>5360933.299999997</v>
      </c>
      <c r="J6" s="81">
        <f t="shared" ref="J6:J66" si="3">E6/C6*100</f>
        <v>133.99570916939919</v>
      </c>
      <c r="K6" s="125"/>
    </row>
    <row r="7" spans="1:11" ht="75.75" customHeight="1">
      <c r="A7" s="74" t="s">
        <v>6</v>
      </c>
      <c r="B7" s="75" t="s">
        <v>7</v>
      </c>
      <c r="C7" s="81">
        <f>C8+C11+C12</f>
        <v>6791603</v>
      </c>
      <c r="D7" s="81">
        <f>D8+D11+D12</f>
        <v>9030143</v>
      </c>
      <c r="E7" s="81">
        <f>E8+E11+E12</f>
        <v>10140826.699999999</v>
      </c>
      <c r="F7" s="81">
        <f t="shared" si="0"/>
        <v>1110683.6999999993</v>
      </c>
      <c r="G7" s="81">
        <f t="shared" si="1"/>
        <v>112.29973545269438</v>
      </c>
      <c r="H7" s="143" t="s">
        <v>1055</v>
      </c>
      <c r="I7" s="81">
        <f t="shared" si="2"/>
        <v>3349223.6999999993</v>
      </c>
      <c r="J7" s="81">
        <f t="shared" si="3"/>
        <v>149.31418547285523</v>
      </c>
      <c r="K7" s="143" t="s">
        <v>1055</v>
      </c>
    </row>
    <row r="8" spans="1:11" ht="27" customHeight="1">
      <c r="A8" s="13" t="s">
        <v>8</v>
      </c>
      <c r="B8" s="76" t="s">
        <v>9</v>
      </c>
      <c r="C8" s="77">
        <f t="shared" ref="C8:E8" si="4">C9+C10</f>
        <v>6410554</v>
      </c>
      <c r="D8" s="77">
        <f t="shared" si="4"/>
        <v>8428741</v>
      </c>
      <c r="E8" s="77">
        <f t="shared" si="4"/>
        <v>9553404.2999999989</v>
      </c>
      <c r="F8" s="77">
        <f t="shared" si="0"/>
        <v>1124663.2999999989</v>
      </c>
      <c r="G8" s="77">
        <f t="shared" si="1"/>
        <v>113.34319443437637</v>
      </c>
      <c r="H8" s="126"/>
      <c r="I8" s="77">
        <f t="shared" si="2"/>
        <v>3142850.2999999989</v>
      </c>
      <c r="J8" s="77">
        <f t="shared" si="3"/>
        <v>149.02618868821631</v>
      </c>
      <c r="K8" s="126"/>
    </row>
    <row r="9" spans="1:11" ht="109.5" customHeight="1">
      <c r="A9" s="15" t="s">
        <v>10</v>
      </c>
      <c r="B9" s="9" t="s">
        <v>11</v>
      </c>
      <c r="C9" s="78">
        <v>6410554</v>
      </c>
      <c r="D9" s="78">
        <v>8090593</v>
      </c>
      <c r="E9" s="78">
        <v>9217945.0999999996</v>
      </c>
      <c r="F9" s="78">
        <f t="shared" si="0"/>
        <v>1127352.0999999996</v>
      </c>
      <c r="G9" s="78">
        <f t="shared" si="1"/>
        <v>113.93410965055341</v>
      </c>
      <c r="H9" s="127"/>
      <c r="I9" s="78">
        <f t="shared" si="2"/>
        <v>2807391.0999999996</v>
      </c>
      <c r="J9" s="78">
        <f t="shared" si="3"/>
        <v>143.79326810132164</v>
      </c>
      <c r="K9" s="127"/>
    </row>
    <row r="10" spans="1:11" ht="67.5" customHeight="1">
      <c r="A10" s="15" t="s">
        <v>12</v>
      </c>
      <c r="B10" s="9" t="s">
        <v>13</v>
      </c>
      <c r="C10" s="78"/>
      <c r="D10" s="78">
        <v>338148</v>
      </c>
      <c r="E10" s="78">
        <v>335459.20000000001</v>
      </c>
      <c r="F10" s="78">
        <f t="shared" si="0"/>
        <v>-2688.7999999999884</v>
      </c>
      <c r="G10" s="78">
        <f t="shared" si="1"/>
        <v>99.204845215704367</v>
      </c>
      <c r="H10" s="127"/>
      <c r="I10" s="78">
        <f t="shared" si="2"/>
        <v>335459.20000000001</v>
      </c>
      <c r="J10" s="78"/>
      <c r="K10" s="127"/>
    </row>
    <row r="11" spans="1:11" ht="120" customHeight="1">
      <c r="A11" s="13" t="s">
        <v>14</v>
      </c>
      <c r="B11" s="10" t="s">
        <v>15</v>
      </c>
      <c r="C11" s="77">
        <v>381049</v>
      </c>
      <c r="D11" s="77">
        <v>538243</v>
      </c>
      <c r="E11" s="77">
        <v>520574.8</v>
      </c>
      <c r="F11" s="77">
        <f t="shared" si="0"/>
        <v>-17668.200000000012</v>
      </c>
      <c r="G11" s="77">
        <f t="shared" si="1"/>
        <v>96.71743060290612</v>
      </c>
      <c r="H11" s="126"/>
      <c r="I11" s="77">
        <f t="shared" si="2"/>
        <v>139525.79999999999</v>
      </c>
      <c r="J11" s="77">
        <f t="shared" si="3"/>
        <v>136.61623570721875</v>
      </c>
      <c r="K11" s="126"/>
    </row>
    <row r="12" spans="1:11" ht="107.25" customHeight="1">
      <c r="A12" s="79" t="s">
        <v>16</v>
      </c>
      <c r="B12" s="80" t="s">
        <v>17</v>
      </c>
      <c r="C12" s="77"/>
      <c r="D12" s="77">
        <v>63159</v>
      </c>
      <c r="E12" s="77">
        <v>66847.600000000006</v>
      </c>
      <c r="F12" s="77">
        <f t="shared" si="0"/>
        <v>3688.6000000000058</v>
      </c>
      <c r="G12" s="77">
        <f t="shared" si="1"/>
        <v>105.84018113016356</v>
      </c>
      <c r="H12" s="126"/>
      <c r="I12" s="77">
        <f t="shared" si="2"/>
        <v>66847.600000000006</v>
      </c>
      <c r="J12" s="77"/>
      <c r="K12" s="126"/>
    </row>
    <row r="13" spans="1:11" ht="30.75" customHeight="1">
      <c r="A13" s="74" t="s">
        <v>18</v>
      </c>
      <c r="B13" s="75" t="s">
        <v>19</v>
      </c>
      <c r="C13" s="81">
        <f t="shared" ref="C13:E13" si="5">C14+C15+C16+C17+C18+C19+C20+C21</f>
        <v>8977838</v>
      </c>
      <c r="D13" s="81">
        <f t="shared" si="5"/>
        <v>10253472</v>
      </c>
      <c r="E13" s="81">
        <f t="shared" si="5"/>
        <v>10989547.6</v>
      </c>
      <c r="F13" s="81">
        <f t="shared" si="0"/>
        <v>736075.59999999963</v>
      </c>
      <c r="G13" s="81">
        <f t="shared" si="1"/>
        <v>107.17879368081367</v>
      </c>
      <c r="H13" s="140" t="s">
        <v>1056</v>
      </c>
      <c r="I13" s="81">
        <f t="shared" si="2"/>
        <v>2011709.5999999996</v>
      </c>
      <c r="J13" s="81">
        <f t="shared" si="3"/>
        <v>122.40750612786731</v>
      </c>
      <c r="K13" s="140" t="s">
        <v>1056</v>
      </c>
    </row>
    <row r="14" spans="1:11" ht="80.25" customHeight="1">
      <c r="A14" s="11" t="s">
        <v>20</v>
      </c>
      <c r="B14" s="10" t="s">
        <v>21</v>
      </c>
      <c r="C14" s="77">
        <v>7620618</v>
      </c>
      <c r="D14" s="77">
        <v>8669671</v>
      </c>
      <c r="E14" s="77">
        <v>8951718.0999999996</v>
      </c>
      <c r="F14" s="77">
        <f t="shared" si="0"/>
        <v>282047.09999999963</v>
      </c>
      <c r="G14" s="77">
        <f t="shared" si="1"/>
        <v>103.25326185964843</v>
      </c>
      <c r="H14" s="126"/>
      <c r="I14" s="77">
        <f t="shared" si="2"/>
        <v>1331100.0999999996</v>
      </c>
      <c r="J14" s="77">
        <f t="shared" si="3"/>
        <v>117.46708862719532</v>
      </c>
      <c r="K14" s="126"/>
    </row>
    <row r="15" spans="1:11" ht="92.25" customHeight="1">
      <c r="A15" s="11" t="s">
        <v>22</v>
      </c>
      <c r="B15" s="10" t="s">
        <v>23</v>
      </c>
      <c r="C15" s="77">
        <v>14636</v>
      </c>
      <c r="D15" s="77">
        <v>113412</v>
      </c>
      <c r="E15" s="77">
        <v>105053.5</v>
      </c>
      <c r="F15" s="77">
        <f t="shared" si="0"/>
        <v>-8358.5</v>
      </c>
      <c r="G15" s="77">
        <f t="shared" si="1"/>
        <v>92.629968610023624</v>
      </c>
      <c r="H15" s="126"/>
      <c r="I15" s="77">
        <f t="shared" si="2"/>
        <v>90417.5</v>
      </c>
      <c r="J15" s="77">
        <f t="shared" si="3"/>
        <v>717.77466520907353</v>
      </c>
      <c r="K15" s="126"/>
    </row>
    <row r="16" spans="1:11" ht="42" customHeight="1">
      <c r="A16" s="82" t="s">
        <v>24</v>
      </c>
      <c r="B16" s="83" t="s">
        <v>25</v>
      </c>
      <c r="C16" s="77">
        <v>91735</v>
      </c>
      <c r="D16" s="77">
        <v>90000</v>
      </c>
      <c r="E16" s="77">
        <v>98370.3</v>
      </c>
      <c r="F16" s="77">
        <f t="shared" si="0"/>
        <v>8370.3000000000029</v>
      </c>
      <c r="G16" s="77">
        <f t="shared" si="1"/>
        <v>109.30033333333333</v>
      </c>
      <c r="H16" s="126"/>
      <c r="I16" s="77">
        <f t="shared" si="2"/>
        <v>6635.3000000000029</v>
      </c>
      <c r="J16" s="77">
        <f t="shared" si="3"/>
        <v>107.23311713086609</v>
      </c>
      <c r="K16" s="126"/>
    </row>
    <row r="17" spans="1:11" ht="67.5" customHeight="1">
      <c r="A17" s="82" t="s">
        <v>26</v>
      </c>
      <c r="B17" s="83" t="s">
        <v>27</v>
      </c>
      <c r="C17" s="77">
        <v>106800</v>
      </c>
      <c r="D17" s="77">
        <v>117045</v>
      </c>
      <c r="E17" s="77">
        <v>141104.20000000001</v>
      </c>
      <c r="F17" s="77">
        <f t="shared" si="0"/>
        <v>24059.200000000012</v>
      </c>
      <c r="G17" s="77">
        <f t="shared" si="1"/>
        <v>120.55551283694305</v>
      </c>
      <c r="H17" s="126"/>
      <c r="I17" s="77">
        <f t="shared" si="2"/>
        <v>34304.200000000012</v>
      </c>
      <c r="J17" s="77">
        <f t="shared" si="3"/>
        <v>132.12003745318353</v>
      </c>
      <c r="K17" s="126"/>
    </row>
    <row r="18" spans="1:11" ht="99.75" customHeight="1">
      <c r="A18" s="50" t="s">
        <v>28</v>
      </c>
      <c r="B18" s="83" t="s">
        <v>29</v>
      </c>
      <c r="C18" s="77">
        <v>1140827</v>
      </c>
      <c r="D18" s="77">
        <v>710122</v>
      </c>
      <c r="E18" s="77">
        <v>804268.4</v>
      </c>
      <c r="F18" s="77">
        <f t="shared" si="0"/>
        <v>94146.400000000023</v>
      </c>
      <c r="G18" s="77">
        <f t="shared" si="1"/>
        <v>113.25777824092198</v>
      </c>
      <c r="H18" s="126"/>
      <c r="I18" s="77">
        <f t="shared" si="2"/>
        <v>-336558.6</v>
      </c>
      <c r="J18" s="77">
        <f t="shared" si="3"/>
        <v>70.49871715869277</v>
      </c>
      <c r="K18" s="126"/>
    </row>
    <row r="19" spans="1:11" ht="89.25">
      <c r="A19" s="50" t="s">
        <v>30</v>
      </c>
      <c r="B19" s="10" t="s">
        <v>31</v>
      </c>
      <c r="C19" s="77">
        <v>3222</v>
      </c>
      <c r="D19" s="77">
        <v>3222</v>
      </c>
      <c r="E19" s="77"/>
      <c r="F19" s="77">
        <f t="shared" si="0"/>
        <v>-3222</v>
      </c>
      <c r="G19" s="77">
        <f t="shared" si="1"/>
        <v>0</v>
      </c>
      <c r="H19" s="126"/>
      <c r="I19" s="77">
        <f t="shared" si="2"/>
        <v>-3222</v>
      </c>
      <c r="J19" s="77">
        <f t="shared" si="3"/>
        <v>0</v>
      </c>
      <c r="K19" s="126"/>
    </row>
    <row r="20" spans="1:11" ht="45" customHeight="1">
      <c r="A20" s="50" t="s">
        <v>32</v>
      </c>
      <c r="B20" s="10" t="s">
        <v>33</v>
      </c>
      <c r="C20" s="77"/>
      <c r="D20" s="77">
        <v>150000</v>
      </c>
      <c r="E20" s="77">
        <v>193069.7</v>
      </c>
      <c r="F20" s="77">
        <f t="shared" si="0"/>
        <v>43069.700000000012</v>
      </c>
      <c r="G20" s="77">
        <f t="shared" si="1"/>
        <v>128.71313333333333</v>
      </c>
      <c r="H20" s="126"/>
      <c r="I20" s="77">
        <f t="shared" si="2"/>
        <v>193069.7</v>
      </c>
      <c r="J20" s="77"/>
      <c r="K20" s="126"/>
    </row>
    <row r="21" spans="1:11" ht="44.25" customHeight="1">
      <c r="A21" s="50" t="s">
        <v>34</v>
      </c>
      <c r="B21" s="84" t="s">
        <v>35</v>
      </c>
      <c r="C21" s="77"/>
      <c r="D21" s="77">
        <v>400000</v>
      </c>
      <c r="E21" s="77">
        <v>695963.4</v>
      </c>
      <c r="F21" s="77">
        <f t="shared" si="0"/>
        <v>295963.40000000002</v>
      </c>
      <c r="G21" s="77">
        <f t="shared" si="1"/>
        <v>173.99084999999999</v>
      </c>
      <c r="H21" s="126"/>
      <c r="I21" s="77">
        <f t="shared" si="2"/>
        <v>695963.4</v>
      </c>
      <c r="J21" s="77"/>
      <c r="K21" s="126"/>
    </row>
    <row r="22" spans="1:11" ht="44.25" customHeight="1">
      <c r="A22" s="74" t="s">
        <v>36</v>
      </c>
      <c r="B22" s="75" t="s">
        <v>37</v>
      </c>
      <c r="C22" s="81">
        <f t="shared" ref="C22:E22" si="6">C23</f>
        <v>5951354</v>
      </c>
      <c r="D22" s="81">
        <f t="shared" si="6"/>
        <v>6825802</v>
      </c>
      <c r="E22" s="81">
        <f t="shared" si="6"/>
        <v>6804265.9000000004</v>
      </c>
      <c r="F22" s="81">
        <f t="shared" si="0"/>
        <v>-21536.099999999627</v>
      </c>
      <c r="G22" s="81">
        <f t="shared" si="1"/>
        <v>99.684489822587892</v>
      </c>
      <c r="H22" s="125"/>
      <c r="I22" s="81">
        <f t="shared" si="2"/>
        <v>852911.90000000037</v>
      </c>
      <c r="J22" s="81">
        <f t="shared" si="3"/>
        <v>114.33139248648291</v>
      </c>
      <c r="K22" s="140" t="s">
        <v>1057</v>
      </c>
    </row>
    <row r="23" spans="1:11" ht="30" customHeight="1">
      <c r="A23" s="74" t="s">
        <v>38</v>
      </c>
      <c r="B23" s="75" t="s">
        <v>39</v>
      </c>
      <c r="C23" s="81">
        <f t="shared" ref="C23:D23" si="7">C24+C25+C28+C30+C31+C32+C35+C38+C41</f>
        <v>5951354</v>
      </c>
      <c r="D23" s="81">
        <f t="shared" si="7"/>
        <v>6825802</v>
      </c>
      <c r="E23" s="81">
        <f>E24+E25+E28+E30+E31+E32+E35+E38+E41+E29</f>
        <v>6804265.9000000004</v>
      </c>
      <c r="F23" s="81">
        <f t="shared" si="0"/>
        <v>-21536.099999999627</v>
      </c>
      <c r="G23" s="81">
        <f t="shared" si="1"/>
        <v>99.684489822587892</v>
      </c>
      <c r="H23" s="125"/>
      <c r="I23" s="81">
        <f t="shared" si="2"/>
        <v>852911.90000000037</v>
      </c>
      <c r="J23" s="81">
        <f t="shared" si="3"/>
        <v>114.33139248648291</v>
      </c>
      <c r="K23" s="125"/>
    </row>
    <row r="24" spans="1:11" ht="29.25" customHeight="1">
      <c r="A24" s="13" t="s">
        <v>40</v>
      </c>
      <c r="B24" s="76" t="s">
        <v>41</v>
      </c>
      <c r="C24" s="77">
        <v>25548</v>
      </c>
      <c r="D24" s="77">
        <v>31331</v>
      </c>
      <c r="E24" s="77">
        <v>32061.8</v>
      </c>
      <c r="F24" s="77">
        <f t="shared" si="0"/>
        <v>730.79999999999927</v>
      </c>
      <c r="G24" s="77">
        <f t="shared" si="1"/>
        <v>102.33251412339217</v>
      </c>
      <c r="H24" s="126"/>
      <c r="I24" s="77">
        <f t="shared" si="2"/>
        <v>6513.7999999999993</v>
      </c>
      <c r="J24" s="77">
        <f t="shared" si="3"/>
        <v>125.49632065132299</v>
      </c>
      <c r="K24" s="126"/>
    </row>
    <row r="25" spans="1:11" ht="147" customHeight="1">
      <c r="A25" s="13" t="s">
        <v>42</v>
      </c>
      <c r="B25" s="14" t="s">
        <v>43</v>
      </c>
      <c r="C25" s="77">
        <f t="shared" ref="C25:E25" si="8">C26+C27</f>
        <v>805734</v>
      </c>
      <c r="D25" s="77">
        <f t="shared" si="8"/>
        <v>746915</v>
      </c>
      <c r="E25" s="77">
        <f t="shared" si="8"/>
        <v>812676.6</v>
      </c>
      <c r="F25" s="77">
        <f t="shared" si="0"/>
        <v>65761.599999999977</v>
      </c>
      <c r="G25" s="77">
        <f t="shared" si="1"/>
        <v>108.80442888414343</v>
      </c>
      <c r="H25" s="126"/>
      <c r="I25" s="77">
        <f t="shared" si="2"/>
        <v>6942.5999999999767</v>
      </c>
      <c r="J25" s="77">
        <f t="shared" si="3"/>
        <v>100.8616491298617</v>
      </c>
      <c r="K25" s="126"/>
    </row>
    <row r="26" spans="1:11" ht="140.25" customHeight="1">
      <c r="A26" s="85" t="s">
        <v>44</v>
      </c>
      <c r="B26" s="86" t="s">
        <v>45</v>
      </c>
      <c r="C26" s="78">
        <v>687371</v>
      </c>
      <c r="D26" s="78">
        <v>636727</v>
      </c>
      <c r="E26" s="78">
        <v>692875.5</v>
      </c>
      <c r="F26" s="78">
        <f t="shared" si="0"/>
        <v>56148.5</v>
      </c>
      <c r="G26" s="78">
        <f t="shared" si="1"/>
        <v>108.81830046472037</v>
      </c>
      <c r="H26" s="127"/>
      <c r="I26" s="78">
        <f t="shared" si="2"/>
        <v>5504.5</v>
      </c>
      <c r="J26" s="78">
        <f t="shared" si="3"/>
        <v>100.80080480555624</v>
      </c>
      <c r="K26" s="127"/>
    </row>
    <row r="27" spans="1:11" ht="178.5" customHeight="1">
      <c r="A27" s="15" t="s">
        <v>46</v>
      </c>
      <c r="B27" s="16" t="s">
        <v>47</v>
      </c>
      <c r="C27" s="78">
        <v>118363</v>
      </c>
      <c r="D27" s="78">
        <v>110188</v>
      </c>
      <c r="E27" s="78">
        <v>119801.1</v>
      </c>
      <c r="F27" s="78">
        <f t="shared" si="0"/>
        <v>9613.1000000000058</v>
      </c>
      <c r="G27" s="78">
        <f t="shared" si="1"/>
        <v>108.72427124550768</v>
      </c>
      <c r="H27" s="127"/>
      <c r="I27" s="78">
        <f t="shared" si="2"/>
        <v>1438.1000000000058</v>
      </c>
      <c r="J27" s="78">
        <f t="shared" si="3"/>
        <v>101.2149911712275</v>
      </c>
      <c r="K27" s="127"/>
    </row>
    <row r="28" spans="1:11" ht="103.5" customHeight="1">
      <c r="A28" s="13" t="s">
        <v>48</v>
      </c>
      <c r="B28" s="76" t="s">
        <v>49</v>
      </c>
      <c r="C28" s="77">
        <v>1055</v>
      </c>
      <c r="D28" s="77">
        <v>1193</v>
      </c>
      <c r="E28" s="77">
        <v>1236.4000000000001</v>
      </c>
      <c r="F28" s="77">
        <f t="shared" si="0"/>
        <v>43.400000000000091</v>
      </c>
      <c r="G28" s="77">
        <f t="shared" si="1"/>
        <v>103.63788767812238</v>
      </c>
      <c r="H28" s="126"/>
      <c r="I28" s="77">
        <f t="shared" si="2"/>
        <v>181.40000000000009</v>
      </c>
      <c r="J28" s="77">
        <f t="shared" si="3"/>
        <v>117.19431279620854</v>
      </c>
      <c r="K28" s="126"/>
    </row>
    <row r="29" spans="1:11" ht="95.25" customHeight="1">
      <c r="A29" s="17" t="s">
        <v>938</v>
      </c>
      <c r="B29" s="76" t="s">
        <v>939</v>
      </c>
      <c r="C29" s="77"/>
      <c r="D29" s="77"/>
      <c r="E29" s="77">
        <v>-2.1</v>
      </c>
      <c r="F29" s="77">
        <f t="shared" si="0"/>
        <v>-2.1</v>
      </c>
      <c r="G29" s="77"/>
      <c r="H29" s="126"/>
      <c r="I29" s="77">
        <f t="shared" si="2"/>
        <v>-2.1</v>
      </c>
      <c r="J29" s="77"/>
      <c r="K29" s="126"/>
    </row>
    <row r="30" spans="1:11" ht="68.25" customHeight="1">
      <c r="A30" s="13" t="s">
        <v>50</v>
      </c>
      <c r="B30" s="76" t="s">
        <v>51</v>
      </c>
      <c r="C30" s="77">
        <v>86</v>
      </c>
      <c r="D30" s="77">
        <v>46</v>
      </c>
      <c r="E30" s="77">
        <v>48.6</v>
      </c>
      <c r="F30" s="77">
        <f t="shared" si="0"/>
        <v>2.6000000000000014</v>
      </c>
      <c r="G30" s="77">
        <f t="shared" si="1"/>
        <v>105.65217391304348</v>
      </c>
      <c r="H30" s="126"/>
      <c r="I30" s="77">
        <f t="shared" si="2"/>
        <v>-37.4</v>
      </c>
      <c r="J30" s="77">
        <f t="shared" si="3"/>
        <v>56.511627906976749</v>
      </c>
      <c r="K30" s="126"/>
    </row>
    <row r="31" spans="1:11" ht="68.25" customHeight="1">
      <c r="A31" s="13" t="s">
        <v>52</v>
      </c>
      <c r="B31" s="76" t="s">
        <v>53</v>
      </c>
      <c r="C31" s="77">
        <v>680</v>
      </c>
      <c r="D31" s="77">
        <v>752</v>
      </c>
      <c r="E31" s="77">
        <v>695.8</v>
      </c>
      <c r="F31" s="77">
        <f t="shared" si="0"/>
        <v>-56.200000000000045</v>
      </c>
      <c r="G31" s="77">
        <f t="shared" si="1"/>
        <v>92.526595744680833</v>
      </c>
      <c r="H31" s="126"/>
      <c r="I31" s="77">
        <f t="shared" si="2"/>
        <v>15.799999999999955</v>
      </c>
      <c r="J31" s="77">
        <f t="shared" si="3"/>
        <v>102.3235294117647</v>
      </c>
      <c r="K31" s="126"/>
    </row>
    <row r="32" spans="1:11" ht="54" customHeight="1">
      <c r="A32" s="13" t="s">
        <v>54</v>
      </c>
      <c r="B32" s="76" t="s">
        <v>55</v>
      </c>
      <c r="C32" s="77">
        <f t="shared" ref="C32:E32" si="9">C33+C34</f>
        <v>2424260</v>
      </c>
      <c r="D32" s="77">
        <f t="shared" si="9"/>
        <v>3222712</v>
      </c>
      <c r="E32" s="77">
        <f t="shared" si="9"/>
        <v>3086930.8</v>
      </c>
      <c r="F32" s="77">
        <f t="shared" si="0"/>
        <v>-135781.20000000019</v>
      </c>
      <c r="G32" s="77">
        <f t="shared" si="1"/>
        <v>95.786741105007195</v>
      </c>
      <c r="H32" s="126"/>
      <c r="I32" s="77">
        <f t="shared" si="2"/>
        <v>662670.79999999981</v>
      </c>
      <c r="J32" s="77">
        <f t="shared" si="3"/>
        <v>127.33497232145066</v>
      </c>
      <c r="K32" s="126"/>
    </row>
    <row r="33" spans="1:11" ht="75.75" customHeight="1">
      <c r="A33" s="85" t="s">
        <v>56</v>
      </c>
      <c r="B33" s="87" t="s">
        <v>57</v>
      </c>
      <c r="C33" s="78">
        <v>1052246</v>
      </c>
      <c r="D33" s="78">
        <v>1398813</v>
      </c>
      <c r="E33" s="78">
        <v>1339877.7</v>
      </c>
      <c r="F33" s="78">
        <f t="shared" si="0"/>
        <v>-58935.300000000047</v>
      </c>
      <c r="G33" s="78">
        <f t="shared" si="1"/>
        <v>95.786763491617535</v>
      </c>
      <c r="H33" s="127"/>
      <c r="I33" s="78">
        <f t="shared" si="2"/>
        <v>287631.69999999995</v>
      </c>
      <c r="J33" s="78">
        <f t="shared" si="3"/>
        <v>127.33502431940819</v>
      </c>
      <c r="K33" s="127"/>
    </row>
    <row r="34" spans="1:11" ht="76.5" customHeight="1">
      <c r="A34" s="18" t="s">
        <v>58</v>
      </c>
      <c r="B34" s="19" t="s">
        <v>59</v>
      </c>
      <c r="C34" s="78">
        <v>1372014</v>
      </c>
      <c r="D34" s="78">
        <v>1823899</v>
      </c>
      <c r="E34" s="78">
        <v>1747053.1</v>
      </c>
      <c r="F34" s="78">
        <f t="shared" si="0"/>
        <v>-76845.899999999907</v>
      </c>
      <c r="G34" s="78">
        <f t="shared" si="1"/>
        <v>95.78672393591971</v>
      </c>
      <c r="H34" s="127"/>
      <c r="I34" s="78">
        <f t="shared" si="2"/>
        <v>375039.10000000009</v>
      </c>
      <c r="J34" s="78">
        <f t="shared" si="3"/>
        <v>127.33493244238032</v>
      </c>
      <c r="K34" s="127"/>
    </row>
    <row r="35" spans="1:11" ht="67.5" customHeight="1">
      <c r="A35" s="13" t="s">
        <v>60</v>
      </c>
      <c r="B35" s="76" t="s">
        <v>61</v>
      </c>
      <c r="C35" s="77">
        <f t="shared" ref="C35:E35" si="10">C36+C37</f>
        <v>16839</v>
      </c>
      <c r="D35" s="77">
        <f t="shared" si="10"/>
        <v>15365</v>
      </c>
      <c r="E35" s="77">
        <f t="shared" si="10"/>
        <v>16122.7</v>
      </c>
      <c r="F35" s="77">
        <f t="shared" si="0"/>
        <v>757.70000000000073</v>
      </c>
      <c r="G35" s="77">
        <f t="shared" si="1"/>
        <v>104.93133745525544</v>
      </c>
      <c r="H35" s="126"/>
      <c r="I35" s="77">
        <f t="shared" si="2"/>
        <v>-716.29999999999927</v>
      </c>
      <c r="J35" s="77">
        <f t="shared" si="3"/>
        <v>95.746184452758484</v>
      </c>
      <c r="K35" s="126"/>
    </row>
    <row r="36" spans="1:11" ht="88.5" customHeight="1">
      <c r="A36" s="85" t="s">
        <v>62</v>
      </c>
      <c r="B36" s="86" t="s">
        <v>63</v>
      </c>
      <c r="C36" s="78">
        <v>7309</v>
      </c>
      <c r="D36" s="78">
        <v>6669</v>
      </c>
      <c r="E36" s="78">
        <v>6998</v>
      </c>
      <c r="F36" s="78">
        <f t="shared" si="0"/>
        <v>329</v>
      </c>
      <c r="G36" s="78">
        <f t="shared" si="1"/>
        <v>104.93327335432599</v>
      </c>
      <c r="H36" s="127"/>
      <c r="I36" s="78">
        <f t="shared" si="2"/>
        <v>-311</v>
      </c>
      <c r="J36" s="78">
        <f t="shared" si="3"/>
        <v>95.744971952387473</v>
      </c>
      <c r="K36" s="127"/>
    </row>
    <row r="37" spans="1:11" ht="87" customHeight="1">
      <c r="A37" s="18" t="s">
        <v>64</v>
      </c>
      <c r="B37" s="19" t="s">
        <v>65</v>
      </c>
      <c r="C37" s="78">
        <v>9530</v>
      </c>
      <c r="D37" s="78">
        <v>8696</v>
      </c>
      <c r="E37" s="78">
        <v>9124.7000000000007</v>
      </c>
      <c r="F37" s="78">
        <f t="shared" si="0"/>
        <v>428.70000000000073</v>
      </c>
      <c r="G37" s="78">
        <f t="shared" si="1"/>
        <v>104.92985280588778</v>
      </c>
      <c r="H37" s="127"/>
      <c r="I37" s="78">
        <f t="shared" si="2"/>
        <v>-405.29999999999927</v>
      </c>
      <c r="J37" s="78">
        <f t="shared" si="3"/>
        <v>95.747114375655826</v>
      </c>
      <c r="K37" s="127"/>
    </row>
    <row r="38" spans="1:11" ht="57" customHeight="1">
      <c r="A38" s="13" t="s">
        <v>66</v>
      </c>
      <c r="B38" s="76" t="s">
        <v>67</v>
      </c>
      <c r="C38" s="77">
        <f t="shared" ref="C38:E38" si="11">C39+C40</f>
        <v>2996879</v>
      </c>
      <c r="D38" s="77">
        <f t="shared" si="11"/>
        <v>3161889</v>
      </c>
      <c r="E38" s="77">
        <f t="shared" si="11"/>
        <v>3190583.9</v>
      </c>
      <c r="F38" s="77">
        <f t="shared" si="0"/>
        <v>28694.899999999907</v>
      </c>
      <c r="G38" s="77">
        <f t="shared" si="1"/>
        <v>100.90752395166307</v>
      </c>
      <c r="H38" s="126"/>
      <c r="I38" s="77">
        <f t="shared" si="2"/>
        <v>193704.89999999991</v>
      </c>
      <c r="J38" s="77">
        <f t="shared" si="3"/>
        <v>106.46355425093905</v>
      </c>
      <c r="K38" s="126"/>
    </row>
    <row r="39" spans="1:11" ht="76.5" customHeight="1">
      <c r="A39" s="85" t="s">
        <v>68</v>
      </c>
      <c r="B39" s="87" t="s">
        <v>69</v>
      </c>
      <c r="C39" s="78">
        <v>1300791</v>
      </c>
      <c r="D39" s="78">
        <v>1372428</v>
      </c>
      <c r="E39" s="78">
        <v>1384868.2</v>
      </c>
      <c r="F39" s="78">
        <f t="shared" si="0"/>
        <v>12440.199999999953</v>
      </c>
      <c r="G39" s="78">
        <f t="shared" si="1"/>
        <v>100.90643735044753</v>
      </c>
      <c r="H39" s="127"/>
      <c r="I39" s="78">
        <f t="shared" si="2"/>
        <v>84077.199999999953</v>
      </c>
      <c r="J39" s="78">
        <f t="shared" si="3"/>
        <v>106.46354410508683</v>
      </c>
      <c r="K39" s="127"/>
    </row>
    <row r="40" spans="1:11" ht="76.5" customHeight="1">
      <c r="A40" s="18" t="s">
        <v>70</v>
      </c>
      <c r="B40" s="19" t="s">
        <v>71</v>
      </c>
      <c r="C40" s="78">
        <v>1696088</v>
      </c>
      <c r="D40" s="78">
        <v>1789461</v>
      </c>
      <c r="E40" s="78">
        <v>1805715.7</v>
      </c>
      <c r="F40" s="78">
        <f t="shared" si="0"/>
        <v>16254.699999999953</v>
      </c>
      <c r="G40" s="78">
        <f t="shared" si="1"/>
        <v>100.90835732100336</v>
      </c>
      <c r="H40" s="127"/>
      <c r="I40" s="78">
        <f t="shared" si="2"/>
        <v>109627.69999999995</v>
      </c>
      <c r="J40" s="78">
        <f t="shared" si="3"/>
        <v>106.46356203215871</v>
      </c>
      <c r="K40" s="127"/>
    </row>
    <row r="41" spans="1:11" ht="54" customHeight="1">
      <c r="A41" s="13" t="s">
        <v>72</v>
      </c>
      <c r="B41" s="76" t="s">
        <v>73</v>
      </c>
      <c r="C41" s="77">
        <f t="shared" ref="C41:E41" si="12">C42+C43</f>
        <v>-319727</v>
      </c>
      <c r="D41" s="77">
        <f t="shared" si="12"/>
        <v>-354401</v>
      </c>
      <c r="E41" s="77">
        <f t="shared" si="12"/>
        <v>-336088.6</v>
      </c>
      <c r="F41" s="77">
        <f t="shared" si="0"/>
        <v>18312.400000000023</v>
      </c>
      <c r="G41" s="77">
        <f t="shared" si="1"/>
        <v>94.832858823761782</v>
      </c>
      <c r="H41" s="126"/>
      <c r="I41" s="77">
        <f t="shared" si="2"/>
        <v>-16361.599999999977</v>
      </c>
      <c r="J41" s="77">
        <f t="shared" si="3"/>
        <v>105.11736575265773</v>
      </c>
      <c r="K41" s="126"/>
    </row>
    <row r="42" spans="1:11" ht="76.5" customHeight="1">
      <c r="A42" s="85" t="s">
        <v>74</v>
      </c>
      <c r="B42" s="87" t="s">
        <v>75</v>
      </c>
      <c r="C42" s="78">
        <v>-138777</v>
      </c>
      <c r="D42" s="78">
        <v>-153827</v>
      </c>
      <c r="E42" s="78">
        <v>-145878.79999999999</v>
      </c>
      <c r="F42" s="78">
        <f t="shared" si="0"/>
        <v>7948.2000000000116</v>
      </c>
      <c r="G42" s="78">
        <f t="shared" si="1"/>
        <v>94.833026711825624</v>
      </c>
      <c r="H42" s="127"/>
      <c r="I42" s="78">
        <f t="shared" si="2"/>
        <v>-7101.7999999999884</v>
      </c>
      <c r="J42" s="78">
        <f t="shared" si="3"/>
        <v>105.11741859241803</v>
      </c>
      <c r="K42" s="127"/>
    </row>
    <row r="43" spans="1:11" ht="77.25" customHeight="1">
      <c r="A43" s="15" t="s">
        <v>76</v>
      </c>
      <c r="B43" s="21" t="s">
        <v>77</v>
      </c>
      <c r="C43" s="78">
        <v>-180950</v>
      </c>
      <c r="D43" s="78">
        <v>-200574</v>
      </c>
      <c r="E43" s="78">
        <v>-190209.8</v>
      </c>
      <c r="F43" s="78">
        <f t="shared" si="0"/>
        <v>10364.200000000012</v>
      </c>
      <c r="G43" s="78">
        <f t="shared" si="1"/>
        <v>94.832730064714269</v>
      </c>
      <c r="H43" s="127"/>
      <c r="I43" s="78">
        <f t="shared" si="2"/>
        <v>-9259.7999999999884</v>
      </c>
      <c r="J43" s="78">
        <f t="shared" si="3"/>
        <v>105.11732522796351</v>
      </c>
      <c r="K43" s="127"/>
    </row>
    <row r="44" spans="1:11" ht="30" customHeight="1">
      <c r="A44" s="74" t="s">
        <v>78</v>
      </c>
      <c r="B44" s="75" t="s">
        <v>79</v>
      </c>
      <c r="C44" s="81">
        <f>C45+C53</f>
        <v>2824428</v>
      </c>
      <c r="D44" s="81">
        <f>D45+D53</f>
        <v>3378713</v>
      </c>
      <c r="E44" s="81">
        <f>E45+E53</f>
        <v>3287745.9000000004</v>
      </c>
      <c r="F44" s="81">
        <f t="shared" si="0"/>
        <v>-90967.099999999627</v>
      </c>
      <c r="G44" s="81">
        <f t="shared" si="1"/>
        <v>97.307640512822502</v>
      </c>
      <c r="H44" s="125"/>
      <c r="I44" s="81">
        <f t="shared" si="2"/>
        <v>463317.90000000037</v>
      </c>
      <c r="J44" s="81">
        <f t="shared" si="3"/>
        <v>116.40395506630017</v>
      </c>
      <c r="K44" s="140" t="s">
        <v>1058</v>
      </c>
    </row>
    <row r="45" spans="1:11" ht="30" customHeight="1">
      <c r="A45" s="74" t="s">
        <v>80</v>
      </c>
      <c r="B45" s="75" t="s">
        <v>81</v>
      </c>
      <c r="C45" s="81">
        <f t="shared" ref="C45:D45" si="13">C46+C49</f>
        <v>2783757</v>
      </c>
      <c r="D45" s="81">
        <f t="shared" si="13"/>
        <v>3303213</v>
      </c>
      <c r="E45" s="81">
        <f>E46+E49+E52</f>
        <v>3208745.2</v>
      </c>
      <c r="F45" s="81">
        <f t="shared" si="0"/>
        <v>-94467.799999999814</v>
      </c>
      <c r="G45" s="81">
        <f t="shared" si="1"/>
        <v>97.140123873331817</v>
      </c>
      <c r="H45" s="125"/>
      <c r="I45" s="81">
        <f t="shared" si="2"/>
        <v>424988.20000000019</v>
      </c>
      <c r="J45" s="81">
        <f t="shared" si="3"/>
        <v>115.26671329429976</v>
      </c>
      <c r="K45" s="140" t="s">
        <v>1058</v>
      </c>
    </row>
    <row r="46" spans="1:11" ht="25.5">
      <c r="A46" s="13" t="s">
        <v>82</v>
      </c>
      <c r="B46" s="76" t="s">
        <v>83</v>
      </c>
      <c r="C46" s="77">
        <f t="shared" ref="C46:D46" si="14">C47</f>
        <v>1570425</v>
      </c>
      <c r="D46" s="77">
        <f t="shared" si="14"/>
        <v>2020494</v>
      </c>
      <c r="E46" s="77">
        <f>E47+E48</f>
        <v>2011154</v>
      </c>
      <c r="F46" s="77">
        <f t="shared" si="0"/>
        <v>-9340</v>
      </c>
      <c r="G46" s="77">
        <f t="shared" si="1"/>
        <v>99.537736810898721</v>
      </c>
      <c r="H46" s="126"/>
      <c r="I46" s="77">
        <f t="shared" si="2"/>
        <v>440729</v>
      </c>
      <c r="J46" s="77">
        <f t="shared" si="3"/>
        <v>128.06431380040436</v>
      </c>
      <c r="K46" s="126"/>
    </row>
    <row r="47" spans="1:11" ht="27" customHeight="1">
      <c r="A47" s="22" t="s">
        <v>84</v>
      </c>
      <c r="B47" s="23" t="s">
        <v>85</v>
      </c>
      <c r="C47" s="78">
        <v>1570425</v>
      </c>
      <c r="D47" s="78">
        <v>2020494</v>
      </c>
      <c r="E47" s="78">
        <v>2011186.9</v>
      </c>
      <c r="F47" s="78">
        <f t="shared" si="0"/>
        <v>-9307.1000000000931</v>
      </c>
      <c r="G47" s="78">
        <f t="shared" si="1"/>
        <v>99.539365125558405</v>
      </c>
      <c r="H47" s="127"/>
      <c r="I47" s="78">
        <f t="shared" si="2"/>
        <v>440761.89999999991</v>
      </c>
      <c r="J47" s="78">
        <f t="shared" si="3"/>
        <v>128.06640877469476</v>
      </c>
      <c r="K47" s="127"/>
    </row>
    <row r="48" spans="1:11" ht="36.75">
      <c r="A48" s="22" t="s">
        <v>940</v>
      </c>
      <c r="B48" s="105" t="s">
        <v>941</v>
      </c>
      <c r="C48" s="78"/>
      <c r="D48" s="78"/>
      <c r="E48" s="78">
        <v>-32.9</v>
      </c>
      <c r="F48" s="78">
        <f t="shared" si="0"/>
        <v>-32.9</v>
      </c>
      <c r="G48" s="78"/>
      <c r="H48" s="127"/>
      <c r="I48" s="78">
        <f t="shared" si="2"/>
        <v>-32.9</v>
      </c>
      <c r="J48" s="78"/>
      <c r="K48" s="127"/>
    </row>
    <row r="49" spans="1:11" ht="27.75" customHeight="1">
      <c r="A49" s="13" t="s">
        <v>86</v>
      </c>
      <c r="B49" s="76" t="s">
        <v>87</v>
      </c>
      <c r="C49" s="77">
        <f t="shared" ref="C49:D49" si="15">C50</f>
        <v>1213332</v>
      </c>
      <c r="D49" s="77">
        <f t="shared" si="15"/>
        <v>1282719</v>
      </c>
      <c r="E49" s="77">
        <f>E50+E51</f>
        <v>1197625.1000000001</v>
      </c>
      <c r="F49" s="77">
        <f t="shared" si="0"/>
        <v>-85093.899999999907</v>
      </c>
      <c r="G49" s="77">
        <f t="shared" si="1"/>
        <v>93.366130851729807</v>
      </c>
      <c r="H49" s="126"/>
      <c r="I49" s="77">
        <f t="shared" si="2"/>
        <v>-15706.899999999907</v>
      </c>
      <c r="J49" s="77">
        <f t="shared" si="3"/>
        <v>98.705473852169078</v>
      </c>
      <c r="K49" s="126"/>
    </row>
    <row r="50" spans="1:11" ht="41.25" customHeight="1">
      <c r="A50" s="22" t="s">
        <v>88</v>
      </c>
      <c r="B50" s="23" t="s">
        <v>89</v>
      </c>
      <c r="C50" s="78">
        <v>1213332</v>
      </c>
      <c r="D50" s="78">
        <v>1282719</v>
      </c>
      <c r="E50" s="78">
        <v>1197607.5</v>
      </c>
      <c r="F50" s="78">
        <f t="shared" si="0"/>
        <v>-85111.5</v>
      </c>
      <c r="G50" s="78">
        <f t="shared" si="1"/>
        <v>93.364758766339321</v>
      </c>
      <c r="H50" s="127"/>
      <c r="I50" s="78">
        <f t="shared" si="2"/>
        <v>-15724.5</v>
      </c>
      <c r="J50" s="78">
        <f t="shared" si="3"/>
        <v>98.704023301124508</v>
      </c>
      <c r="K50" s="127"/>
    </row>
    <row r="51" spans="1:11" ht="39" customHeight="1">
      <c r="A51" s="22" t="s">
        <v>942</v>
      </c>
      <c r="B51" s="23" t="s">
        <v>943</v>
      </c>
      <c r="C51" s="78"/>
      <c r="D51" s="78"/>
      <c r="E51" s="78">
        <v>17.600000000000001</v>
      </c>
      <c r="F51" s="78">
        <f t="shared" si="0"/>
        <v>17.600000000000001</v>
      </c>
      <c r="G51" s="78"/>
      <c r="H51" s="127"/>
      <c r="I51" s="78">
        <f t="shared" si="2"/>
        <v>17.600000000000001</v>
      </c>
      <c r="J51" s="78"/>
      <c r="K51" s="127"/>
    </row>
    <row r="52" spans="1:11" ht="28.5" customHeight="1">
      <c r="A52" s="7" t="s">
        <v>944</v>
      </c>
      <c r="B52" s="7" t="s">
        <v>945</v>
      </c>
      <c r="C52" s="78"/>
      <c r="D52" s="78"/>
      <c r="E52" s="78">
        <v>-33.9</v>
      </c>
      <c r="F52" s="78">
        <f t="shared" si="0"/>
        <v>-33.9</v>
      </c>
      <c r="G52" s="78"/>
      <c r="H52" s="127"/>
      <c r="I52" s="78">
        <f t="shared" si="2"/>
        <v>-33.9</v>
      </c>
      <c r="J52" s="78"/>
      <c r="K52" s="127"/>
    </row>
    <row r="53" spans="1:11" ht="28.5" customHeight="1">
      <c r="A53" s="24" t="s">
        <v>90</v>
      </c>
      <c r="B53" s="75" t="s">
        <v>91</v>
      </c>
      <c r="C53" s="81">
        <v>40671</v>
      </c>
      <c r="D53" s="81">
        <v>75500</v>
      </c>
      <c r="E53" s="81">
        <v>79000.7</v>
      </c>
      <c r="F53" s="81">
        <f t="shared" si="0"/>
        <v>3500.6999999999971</v>
      </c>
      <c r="G53" s="81">
        <f t="shared" si="1"/>
        <v>104.63668874172185</v>
      </c>
      <c r="H53" s="125"/>
      <c r="I53" s="81">
        <f t="shared" si="2"/>
        <v>38329.699999999997</v>
      </c>
      <c r="J53" s="81">
        <f t="shared" si="3"/>
        <v>194.2433183349315</v>
      </c>
      <c r="K53" s="140" t="s">
        <v>1059</v>
      </c>
    </row>
    <row r="54" spans="1:11">
      <c r="A54" s="74" t="s">
        <v>92</v>
      </c>
      <c r="B54" s="75" t="s">
        <v>93</v>
      </c>
      <c r="C54" s="81">
        <f t="shared" ref="C54:E54" si="16">C55+C58+C61</f>
        <v>2538852</v>
      </c>
      <c r="D54" s="81">
        <f t="shared" si="16"/>
        <v>2565251</v>
      </c>
      <c r="E54" s="81">
        <f t="shared" si="16"/>
        <v>2608308</v>
      </c>
      <c r="F54" s="81">
        <f t="shared" si="0"/>
        <v>43057</v>
      </c>
      <c r="G54" s="81">
        <f t="shared" si="1"/>
        <v>101.67847122952101</v>
      </c>
      <c r="H54" s="125"/>
      <c r="I54" s="81">
        <f t="shared" si="2"/>
        <v>69456</v>
      </c>
      <c r="J54" s="81">
        <f t="shared" si="3"/>
        <v>102.73572465035379</v>
      </c>
      <c r="K54" s="125"/>
    </row>
    <row r="55" spans="1:11">
      <c r="A55" s="74" t="s">
        <v>94</v>
      </c>
      <c r="B55" s="75" t="s">
        <v>95</v>
      </c>
      <c r="C55" s="81">
        <f t="shared" ref="C55:E55" si="17">C56+C57</f>
        <v>1676472</v>
      </c>
      <c r="D55" s="81">
        <f t="shared" si="17"/>
        <v>1697941</v>
      </c>
      <c r="E55" s="81">
        <f t="shared" si="17"/>
        <v>1698949.5</v>
      </c>
      <c r="F55" s="81">
        <f t="shared" si="0"/>
        <v>1008.5</v>
      </c>
      <c r="G55" s="81">
        <f t="shared" si="1"/>
        <v>100.05939546780482</v>
      </c>
      <c r="H55" s="125"/>
      <c r="I55" s="81">
        <f t="shared" si="2"/>
        <v>22477.5</v>
      </c>
      <c r="J55" s="81">
        <f t="shared" si="3"/>
        <v>101.34076202883197</v>
      </c>
      <c r="K55" s="125"/>
    </row>
    <row r="56" spans="1:11" ht="25.5">
      <c r="A56" s="13" t="s">
        <v>96</v>
      </c>
      <c r="B56" s="76" t="s">
        <v>97</v>
      </c>
      <c r="C56" s="77">
        <v>1635132</v>
      </c>
      <c r="D56" s="77">
        <v>1627405</v>
      </c>
      <c r="E56" s="77">
        <v>1628536.7</v>
      </c>
      <c r="F56" s="77">
        <f t="shared" si="0"/>
        <v>1131.6999999999534</v>
      </c>
      <c r="G56" s="77">
        <f t="shared" si="1"/>
        <v>100.06954015749</v>
      </c>
      <c r="H56" s="126"/>
      <c r="I56" s="77">
        <f t="shared" si="2"/>
        <v>-6595.3000000000466</v>
      </c>
      <c r="J56" s="77">
        <f t="shared" si="3"/>
        <v>99.596650301015458</v>
      </c>
      <c r="K56" s="126"/>
    </row>
    <row r="57" spans="1:11" ht="25.5">
      <c r="A57" s="13" t="s">
        <v>98</v>
      </c>
      <c r="B57" s="76" t="s">
        <v>99</v>
      </c>
      <c r="C57" s="77">
        <v>41340</v>
      </c>
      <c r="D57" s="77">
        <v>70536</v>
      </c>
      <c r="E57" s="77">
        <v>70412.800000000003</v>
      </c>
      <c r="F57" s="77">
        <f t="shared" si="0"/>
        <v>-123.19999999999709</v>
      </c>
      <c r="G57" s="77">
        <f t="shared" si="1"/>
        <v>99.82533741635477</v>
      </c>
      <c r="H57" s="126"/>
      <c r="I57" s="77">
        <f t="shared" si="2"/>
        <v>29072.800000000003</v>
      </c>
      <c r="J57" s="77">
        <f t="shared" si="3"/>
        <v>170.32607643928398</v>
      </c>
      <c r="K57" s="126"/>
    </row>
    <row r="58" spans="1:11">
      <c r="A58" s="74" t="s">
        <v>100</v>
      </c>
      <c r="B58" s="75" t="s">
        <v>101</v>
      </c>
      <c r="C58" s="81">
        <f t="shared" ref="C58:E58" si="18">C59+C60</f>
        <v>861372</v>
      </c>
      <c r="D58" s="81">
        <f t="shared" si="18"/>
        <v>866575</v>
      </c>
      <c r="E58" s="81">
        <f t="shared" si="18"/>
        <v>908609.5</v>
      </c>
      <c r="F58" s="81">
        <f t="shared" si="0"/>
        <v>42034.5</v>
      </c>
      <c r="G58" s="81">
        <f t="shared" si="1"/>
        <v>104.85064766465683</v>
      </c>
      <c r="H58" s="125"/>
      <c r="I58" s="81">
        <f t="shared" si="2"/>
        <v>47237.5</v>
      </c>
      <c r="J58" s="81">
        <f t="shared" si="3"/>
        <v>105.48398369113461</v>
      </c>
      <c r="K58" s="125"/>
    </row>
    <row r="59" spans="1:11">
      <c r="A59" s="13" t="s">
        <v>102</v>
      </c>
      <c r="B59" s="76" t="s">
        <v>103</v>
      </c>
      <c r="C59" s="77">
        <v>140631</v>
      </c>
      <c r="D59" s="77">
        <v>149834</v>
      </c>
      <c r="E59" s="77">
        <v>167860.6</v>
      </c>
      <c r="F59" s="77">
        <f t="shared" si="0"/>
        <v>18026.600000000006</v>
      </c>
      <c r="G59" s="77">
        <f t="shared" si="1"/>
        <v>112.03104769278001</v>
      </c>
      <c r="H59" s="126"/>
      <c r="I59" s="77">
        <f t="shared" si="2"/>
        <v>27229.600000000006</v>
      </c>
      <c r="J59" s="77">
        <f t="shared" si="3"/>
        <v>119.36244498012529</v>
      </c>
      <c r="K59" s="126"/>
    </row>
    <row r="60" spans="1:11">
      <c r="A60" s="13" t="s">
        <v>104</v>
      </c>
      <c r="B60" s="76" t="s">
        <v>105</v>
      </c>
      <c r="C60" s="77">
        <v>720741</v>
      </c>
      <c r="D60" s="77">
        <v>716741</v>
      </c>
      <c r="E60" s="77">
        <v>740748.9</v>
      </c>
      <c r="F60" s="77">
        <f t="shared" si="0"/>
        <v>24007.900000000023</v>
      </c>
      <c r="G60" s="77">
        <f t="shared" si="1"/>
        <v>103.34959211207395</v>
      </c>
      <c r="H60" s="126"/>
      <c r="I60" s="77">
        <f t="shared" si="2"/>
        <v>20007.900000000023</v>
      </c>
      <c r="J60" s="77">
        <f t="shared" si="3"/>
        <v>102.7760180147931</v>
      </c>
      <c r="K60" s="126"/>
    </row>
    <row r="61" spans="1:11" ht="17.25" customHeight="1">
      <c r="A61" s="74" t="s">
        <v>106</v>
      </c>
      <c r="B61" s="75" t="s">
        <v>107</v>
      </c>
      <c r="C61" s="81">
        <v>1008</v>
      </c>
      <c r="D61" s="81">
        <v>735</v>
      </c>
      <c r="E61" s="81">
        <v>749</v>
      </c>
      <c r="F61" s="81">
        <f t="shared" si="0"/>
        <v>14</v>
      </c>
      <c r="G61" s="81">
        <f t="shared" si="1"/>
        <v>101.9047619047619</v>
      </c>
      <c r="H61" s="125"/>
      <c r="I61" s="81">
        <f t="shared" si="2"/>
        <v>-259</v>
      </c>
      <c r="J61" s="81">
        <f t="shared" si="3"/>
        <v>74.305555555555557</v>
      </c>
      <c r="K61" s="140" t="s">
        <v>1060</v>
      </c>
    </row>
    <row r="62" spans="1:11" ht="41.25" customHeight="1">
      <c r="A62" s="74" t="s">
        <v>108</v>
      </c>
      <c r="B62" s="75" t="s">
        <v>109</v>
      </c>
      <c r="C62" s="81">
        <f t="shared" ref="C62:E62" si="19">C63+C66</f>
        <v>24712</v>
      </c>
      <c r="D62" s="81">
        <f t="shared" si="19"/>
        <v>31130</v>
      </c>
      <c r="E62" s="81">
        <f t="shared" si="19"/>
        <v>29581.3</v>
      </c>
      <c r="F62" s="81">
        <f t="shared" si="0"/>
        <v>-1548.7000000000007</v>
      </c>
      <c r="G62" s="81">
        <f t="shared" si="1"/>
        <v>95.025056215868929</v>
      </c>
      <c r="H62" s="125"/>
      <c r="I62" s="81">
        <f t="shared" si="2"/>
        <v>4869.2999999999993</v>
      </c>
      <c r="J62" s="81">
        <f t="shared" si="3"/>
        <v>119.70419229524119</v>
      </c>
      <c r="K62" s="140" t="s">
        <v>1061</v>
      </c>
    </row>
    <row r="63" spans="1:11">
      <c r="A63" s="74" t="s">
        <v>110</v>
      </c>
      <c r="B63" s="75" t="s">
        <v>111</v>
      </c>
      <c r="C63" s="81">
        <f t="shared" ref="C63:E63" si="20">C64+C65</f>
        <v>19665</v>
      </c>
      <c r="D63" s="81">
        <f t="shared" si="20"/>
        <v>25530</v>
      </c>
      <c r="E63" s="81">
        <f t="shared" si="20"/>
        <v>23961.3</v>
      </c>
      <c r="F63" s="81">
        <f t="shared" si="0"/>
        <v>-1568.7000000000007</v>
      </c>
      <c r="G63" s="81">
        <f t="shared" si="1"/>
        <v>93.855464159811987</v>
      </c>
      <c r="H63" s="125"/>
      <c r="I63" s="81">
        <f t="shared" si="2"/>
        <v>4296.2999999999993</v>
      </c>
      <c r="J63" s="81">
        <f t="shared" si="3"/>
        <v>121.84744469870327</v>
      </c>
      <c r="K63" s="125"/>
    </row>
    <row r="64" spans="1:11">
      <c r="A64" s="13" t="s">
        <v>112</v>
      </c>
      <c r="B64" s="76" t="s">
        <v>113</v>
      </c>
      <c r="C64" s="77">
        <v>19635</v>
      </c>
      <c r="D64" s="77">
        <v>25500</v>
      </c>
      <c r="E64" s="77">
        <v>23926.7</v>
      </c>
      <c r="F64" s="77">
        <f t="shared" si="0"/>
        <v>-1573.2999999999993</v>
      </c>
      <c r="G64" s="77">
        <f t="shared" si="1"/>
        <v>93.830196078431371</v>
      </c>
      <c r="H64" s="126"/>
      <c r="I64" s="77">
        <f t="shared" si="2"/>
        <v>4291.7000000000007</v>
      </c>
      <c r="J64" s="77">
        <f t="shared" si="3"/>
        <v>121.85739750445632</v>
      </c>
      <c r="K64" s="126"/>
    </row>
    <row r="65" spans="1:11" ht="96" customHeight="1">
      <c r="A65" s="13" t="s">
        <v>114</v>
      </c>
      <c r="B65" s="14" t="s">
        <v>115</v>
      </c>
      <c r="C65" s="77">
        <v>30</v>
      </c>
      <c r="D65" s="77">
        <v>30</v>
      </c>
      <c r="E65" s="77">
        <v>34.6</v>
      </c>
      <c r="F65" s="77">
        <f t="shared" si="0"/>
        <v>4.6000000000000014</v>
      </c>
      <c r="G65" s="77">
        <f t="shared" si="1"/>
        <v>115.33333333333333</v>
      </c>
      <c r="H65" s="126"/>
      <c r="I65" s="77">
        <f t="shared" si="2"/>
        <v>4.6000000000000014</v>
      </c>
      <c r="J65" s="77">
        <f t="shared" si="3"/>
        <v>115.33333333333333</v>
      </c>
      <c r="K65" s="126"/>
    </row>
    <row r="66" spans="1:11" ht="27" customHeight="1">
      <c r="A66" s="74" t="s">
        <v>116</v>
      </c>
      <c r="B66" s="75" t="s">
        <v>117</v>
      </c>
      <c r="C66" s="81">
        <f t="shared" ref="C66:D66" si="21">C67+C69</f>
        <v>5047</v>
      </c>
      <c r="D66" s="81">
        <f t="shared" si="21"/>
        <v>5600</v>
      </c>
      <c r="E66" s="81">
        <f>E67+E69+E68</f>
        <v>5620</v>
      </c>
      <c r="F66" s="81">
        <f t="shared" si="0"/>
        <v>20</v>
      </c>
      <c r="G66" s="81">
        <f t="shared" si="1"/>
        <v>100.35714285714286</v>
      </c>
      <c r="H66" s="125"/>
      <c r="I66" s="81">
        <f t="shared" si="2"/>
        <v>573</v>
      </c>
      <c r="J66" s="81">
        <f t="shared" si="3"/>
        <v>111.35327917574797</v>
      </c>
      <c r="K66" s="125"/>
    </row>
    <row r="67" spans="1:11">
      <c r="A67" s="13" t="s">
        <v>118</v>
      </c>
      <c r="B67" s="76" t="s">
        <v>119</v>
      </c>
      <c r="C67" s="77">
        <v>4990</v>
      </c>
      <c r="D67" s="77">
        <v>5500</v>
      </c>
      <c r="E67" s="77">
        <v>5520.5</v>
      </c>
      <c r="F67" s="77">
        <f t="shared" ref="F67:F126" si="22">E67-D67</f>
        <v>20.5</v>
      </c>
      <c r="G67" s="77">
        <f t="shared" ref="G67:G126" si="23">E67/D67*100</f>
        <v>100.37272727272727</v>
      </c>
      <c r="H67" s="126"/>
      <c r="I67" s="77">
        <f t="shared" ref="I67:I126" si="24">E67-C67</f>
        <v>530.5</v>
      </c>
      <c r="J67" s="77">
        <f t="shared" ref="J67:J126" si="25">E67/C67*100</f>
        <v>110.63126252505009</v>
      </c>
      <c r="K67" s="126"/>
    </row>
    <row r="68" spans="1:11" ht="28.5" customHeight="1">
      <c r="A68" s="6" t="s">
        <v>946</v>
      </c>
      <c r="B68" s="7" t="s">
        <v>947</v>
      </c>
      <c r="C68" s="77"/>
      <c r="D68" s="77"/>
      <c r="E68" s="77">
        <v>54.7</v>
      </c>
      <c r="F68" s="77">
        <f t="shared" si="22"/>
        <v>54.7</v>
      </c>
      <c r="G68" s="77"/>
      <c r="H68" s="126"/>
      <c r="I68" s="77">
        <f t="shared" si="24"/>
        <v>54.7</v>
      </c>
      <c r="J68" s="77"/>
      <c r="K68" s="126"/>
    </row>
    <row r="69" spans="1:11" ht="28.5" customHeight="1">
      <c r="A69" s="88" t="s">
        <v>120</v>
      </c>
      <c r="B69" s="76" t="s">
        <v>121</v>
      </c>
      <c r="C69" s="77">
        <v>57</v>
      </c>
      <c r="D69" s="77">
        <v>100</v>
      </c>
      <c r="E69" s="77">
        <v>44.8</v>
      </c>
      <c r="F69" s="77">
        <f t="shared" si="22"/>
        <v>-55.2</v>
      </c>
      <c r="G69" s="77">
        <f t="shared" si="23"/>
        <v>44.8</v>
      </c>
      <c r="H69" s="126"/>
      <c r="I69" s="77">
        <f t="shared" si="24"/>
        <v>-12.200000000000003</v>
      </c>
      <c r="J69" s="77">
        <f t="shared" si="25"/>
        <v>78.596491228070178</v>
      </c>
      <c r="K69" s="126"/>
    </row>
    <row r="70" spans="1:11" ht="57.75" customHeight="1">
      <c r="A70" s="74" t="s">
        <v>122</v>
      </c>
      <c r="B70" s="75" t="s">
        <v>123</v>
      </c>
      <c r="C70" s="81">
        <f t="shared" ref="C70:D70" si="26">C72+C73</f>
        <v>75401</v>
      </c>
      <c r="D70" s="81">
        <f t="shared" si="26"/>
        <v>64173</v>
      </c>
      <c r="E70" s="81">
        <f>E72+E73+E71</f>
        <v>70726.599999999991</v>
      </c>
      <c r="F70" s="81">
        <f t="shared" si="22"/>
        <v>6553.5999999999913</v>
      </c>
      <c r="G70" s="81">
        <f t="shared" si="23"/>
        <v>110.21239462079066</v>
      </c>
      <c r="H70" s="140" t="s">
        <v>1062</v>
      </c>
      <c r="I70" s="81">
        <f t="shared" si="24"/>
        <v>-4674.4000000000087</v>
      </c>
      <c r="J70" s="81">
        <f t="shared" si="25"/>
        <v>93.800612723969166</v>
      </c>
      <c r="K70" s="141" t="s">
        <v>1063</v>
      </c>
    </row>
    <row r="71" spans="1:11" ht="66.75" customHeight="1">
      <c r="A71" s="4" t="s">
        <v>948</v>
      </c>
      <c r="B71" s="5" t="s">
        <v>949</v>
      </c>
      <c r="C71" s="81"/>
      <c r="D71" s="81"/>
      <c r="E71" s="81">
        <v>7.5</v>
      </c>
      <c r="F71" s="81">
        <f t="shared" si="22"/>
        <v>7.5</v>
      </c>
      <c r="G71" s="81"/>
      <c r="H71" s="125"/>
      <c r="I71" s="81">
        <f t="shared" si="24"/>
        <v>7.5</v>
      </c>
      <c r="J71" s="81"/>
      <c r="K71" s="125"/>
    </row>
    <row r="72" spans="1:11" ht="54.75" customHeight="1">
      <c r="A72" s="74" t="s">
        <v>124</v>
      </c>
      <c r="B72" s="75" t="s">
        <v>125</v>
      </c>
      <c r="C72" s="81">
        <v>1364</v>
      </c>
      <c r="D72" s="81">
        <v>1891</v>
      </c>
      <c r="E72" s="81">
        <v>1722</v>
      </c>
      <c r="F72" s="81">
        <f t="shared" si="22"/>
        <v>-169</v>
      </c>
      <c r="G72" s="81">
        <f t="shared" si="23"/>
        <v>91.062929666842933</v>
      </c>
      <c r="H72" s="125"/>
      <c r="I72" s="81">
        <f t="shared" si="24"/>
        <v>358</v>
      </c>
      <c r="J72" s="81">
        <f t="shared" si="25"/>
        <v>126.24633431085044</v>
      </c>
      <c r="K72" s="125"/>
    </row>
    <row r="73" spans="1:11" ht="29.25" customHeight="1">
      <c r="A73" s="74" t="s">
        <v>126</v>
      </c>
      <c r="B73" s="75" t="s">
        <v>127</v>
      </c>
      <c r="C73" s="81">
        <f t="shared" ref="C73:D73" si="27">C74+C75+C77+C78+C80+C81+C88+C89+C90+C91+C92+C84+C86+C87</f>
        <v>74037</v>
      </c>
      <c r="D73" s="81">
        <f t="shared" si="27"/>
        <v>62282</v>
      </c>
      <c r="E73" s="81">
        <f>E74+E75+E77+E78+E80+E81+E88+E89+E90+E91+E92+E84+E86+E87+E79</f>
        <v>68997.099999999991</v>
      </c>
      <c r="F73" s="81">
        <f t="shared" si="22"/>
        <v>6715.0999999999913</v>
      </c>
      <c r="G73" s="81">
        <f t="shared" si="23"/>
        <v>110.78176680260748</v>
      </c>
      <c r="H73" s="125"/>
      <c r="I73" s="81">
        <f t="shared" si="24"/>
        <v>-5039.9000000000087</v>
      </c>
      <c r="J73" s="81">
        <f t="shared" si="25"/>
        <v>93.192727960344129</v>
      </c>
      <c r="K73" s="125"/>
    </row>
    <row r="74" spans="1:11" ht="40.5" customHeight="1">
      <c r="A74" s="13" t="s">
        <v>128</v>
      </c>
      <c r="B74" s="76" t="s">
        <v>129</v>
      </c>
      <c r="C74" s="77">
        <v>52278</v>
      </c>
      <c r="D74" s="77">
        <v>37400</v>
      </c>
      <c r="E74" s="77">
        <v>38319.699999999997</v>
      </c>
      <c r="F74" s="77">
        <f t="shared" si="22"/>
        <v>919.69999999999709</v>
      </c>
      <c r="G74" s="77">
        <f t="shared" si="23"/>
        <v>102.45909090909092</v>
      </c>
      <c r="H74" s="126"/>
      <c r="I74" s="77">
        <f t="shared" si="24"/>
        <v>-13958.300000000003</v>
      </c>
      <c r="J74" s="77">
        <f t="shared" si="25"/>
        <v>73.299858449060778</v>
      </c>
      <c r="K74" s="126"/>
    </row>
    <row r="75" spans="1:11" ht="40.5" customHeight="1">
      <c r="A75" s="25" t="s">
        <v>130</v>
      </c>
      <c r="B75" s="26" t="s">
        <v>131</v>
      </c>
      <c r="C75" s="77">
        <f t="shared" ref="C75:E75" si="28">C76</f>
        <v>9582</v>
      </c>
      <c r="D75" s="77">
        <f t="shared" si="28"/>
        <v>14794</v>
      </c>
      <c r="E75" s="77">
        <f t="shared" si="28"/>
        <v>19785.3</v>
      </c>
      <c r="F75" s="77">
        <f t="shared" si="22"/>
        <v>4991.2999999999993</v>
      </c>
      <c r="G75" s="77">
        <f t="shared" si="23"/>
        <v>133.73867784236853</v>
      </c>
      <c r="H75" s="126"/>
      <c r="I75" s="77">
        <f t="shared" si="24"/>
        <v>10203.299999999999</v>
      </c>
      <c r="J75" s="77">
        <f t="shared" si="25"/>
        <v>206.48403256105198</v>
      </c>
      <c r="K75" s="126"/>
    </row>
    <row r="76" spans="1:11" ht="51.75" customHeight="1">
      <c r="A76" s="27" t="s">
        <v>132</v>
      </c>
      <c r="B76" s="28" t="s">
        <v>133</v>
      </c>
      <c r="C76" s="78">
        <v>9582</v>
      </c>
      <c r="D76" s="78">
        <v>14794</v>
      </c>
      <c r="E76" s="78">
        <v>19785.3</v>
      </c>
      <c r="F76" s="78">
        <f t="shared" si="22"/>
        <v>4991.2999999999993</v>
      </c>
      <c r="G76" s="78">
        <f t="shared" si="23"/>
        <v>133.73867784236853</v>
      </c>
      <c r="H76" s="127"/>
      <c r="I76" s="78">
        <f t="shared" si="24"/>
        <v>10203.299999999999</v>
      </c>
      <c r="J76" s="78">
        <f t="shared" si="25"/>
        <v>206.48403256105198</v>
      </c>
      <c r="K76" s="127"/>
    </row>
    <row r="77" spans="1:11" ht="26.25" customHeight="1">
      <c r="A77" s="13" t="s">
        <v>134</v>
      </c>
      <c r="B77" s="76" t="s">
        <v>135</v>
      </c>
      <c r="C77" s="77">
        <v>2061</v>
      </c>
      <c r="D77" s="77">
        <v>2007</v>
      </c>
      <c r="E77" s="77">
        <v>1981.5</v>
      </c>
      <c r="F77" s="77">
        <f t="shared" si="22"/>
        <v>-25.5</v>
      </c>
      <c r="G77" s="77">
        <f t="shared" si="23"/>
        <v>98.729446935724965</v>
      </c>
      <c r="H77" s="126"/>
      <c r="I77" s="77">
        <f t="shared" si="24"/>
        <v>-79.5</v>
      </c>
      <c r="J77" s="77">
        <f t="shared" si="25"/>
        <v>96.142649199417761</v>
      </c>
      <c r="K77" s="126"/>
    </row>
    <row r="78" spans="1:11" ht="67.5" customHeight="1">
      <c r="A78" s="13" t="s">
        <v>136</v>
      </c>
      <c r="B78" s="76" t="s">
        <v>137</v>
      </c>
      <c r="C78" s="77">
        <v>54</v>
      </c>
      <c r="D78" s="77">
        <v>26</v>
      </c>
      <c r="E78" s="77">
        <v>26.4</v>
      </c>
      <c r="F78" s="77">
        <f t="shared" si="22"/>
        <v>0.39999999999999858</v>
      </c>
      <c r="G78" s="77">
        <f t="shared" si="23"/>
        <v>101.53846153846153</v>
      </c>
      <c r="H78" s="126"/>
      <c r="I78" s="77">
        <f t="shared" si="24"/>
        <v>-27.6</v>
      </c>
      <c r="J78" s="77">
        <f t="shared" si="25"/>
        <v>48.888888888888886</v>
      </c>
      <c r="K78" s="126"/>
    </row>
    <row r="79" spans="1:11" ht="27.75" customHeight="1">
      <c r="A79" s="13" t="s">
        <v>1005</v>
      </c>
      <c r="B79" s="76" t="s">
        <v>1006</v>
      </c>
      <c r="C79" s="77"/>
      <c r="D79" s="77"/>
      <c r="E79" s="77">
        <v>3.5</v>
      </c>
      <c r="F79" s="77">
        <f t="shared" si="22"/>
        <v>3.5</v>
      </c>
      <c r="G79" s="77"/>
      <c r="H79" s="126"/>
      <c r="I79" s="77">
        <f t="shared" si="24"/>
        <v>3.5</v>
      </c>
      <c r="J79" s="77"/>
      <c r="K79" s="126"/>
    </row>
    <row r="80" spans="1:11" ht="83.25" customHeight="1">
      <c r="A80" s="25" t="s">
        <v>138</v>
      </c>
      <c r="B80" s="26" t="s">
        <v>139</v>
      </c>
      <c r="C80" s="77">
        <v>8</v>
      </c>
      <c r="D80" s="77">
        <v>23</v>
      </c>
      <c r="E80" s="77">
        <v>31.2</v>
      </c>
      <c r="F80" s="77">
        <f t="shared" si="22"/>
        <v>8.1999999999999993</v>
      </c>
      <c r="G80" s="77">
        <f t="shared" si="23"/>
        <v>135.65217391304347</v>
      </c>
      <c r="H80" s="126"/>
      <c r="I80" s="77">
        <f t="shared" si="24"/>
        <v>23.2</v>
      </c>
      <c r="J80" s="77">
        <f t="shared" si="25"/>
        <v>390</v>
      </c>
      <c r="K80" s="126"/>
    </row>
    <row r="81" spans="1:11" ht="54.75" customHeight="1">
      <c r="A81" s="29" t="s">
        <v>140</v>
      </c>
      <c r="B81" s="30" t="s">
        <v>141</v>
      </c>
      <c r="C81" s="77">
        <f t="shared" ref="C81:E81" si="29">C82+C83</f>
        <v>9288</v>
      </c>
      <c r="D81" s="77">
        <f t="shared" si="29"/>
        <v>7646</v>
      </c>
      <c r="E81" s="77">
        <f t="shared" si="29"/>
        <v>8523.7000000000007</v>
      </c>
      <c r="F81" s="77">
        <f t="shared" si="22"/>
        <v>877.70000000000073</v>
      </c>
      <c r="G81" s="77">
        <f t="shared" si="23"/>
        <v>111.4792048129741</v>
      </c>
      <c r="H81" s="126"/>
      <c r="I81" s="77">
        <f t="shared" si="24"/>
        <v>-764.29999999999927</v>
      </c>
      <c r="J81" s="77">
        <f t="shared" si="25"/>
        <v>91.771102497846684</v>
      </c>
      <c r="K81" s="126"/>
    </row>
    <row r="82" spans="1:11" ht="56.25" customHeight="1">
      <c r="A82" s="31" t="s">
        <v>142</v>
      </c>
      <c r="B82" s="31" t="s">
        <v>143</v>
      </c>
      <c r="C82" s="78">
        <v>2000</v>
      </c>
      <c r="D82" s="78">
        <v>358</v>
      </c>
      <c r="E82" s="78">
        <v>375</v>
      </c>
      <c r="F82" s="78">
        <f t="shared" si="22"/>
        <v>17</v>
      </c>
      <c r="G82" s="78">
        <f t="shared" si="23"/>
        <v>104.74860335195531</v>
      </c>
      <c r="H82" s="127"/>
      <c r="I82" s="78">
        <f t="shared" si="24"/>
        <v>-1625</v>
      </c>
      <c r="J82" s="78">
        <f t="shared" si="25"/>
        <v>18.75</v>
      </c>
      <c r="K82" s="127"/>
    </row>
    <row r="83" spans="1:11" ht="111.75" customHeight="1">
      <c r="A83" s="32" t="s">
        <v>144</v>
      </c>
      <c r="B83" s="33" t="s">
        <v>145</v>
      </c>
      <c r="C83" s="78">
        <v>7288</v>
      </c>
      <c r="D83" s="78">
        <v>7288</v>
      </c>
      <c r="E83" s="78">
        <v>8148.7</v>
      </c>
      <c r="F83" s="78">
        <f t="shared" si="22"/>
        <v>860.69999999999982</v>
      </c>
      <c r="G83" s="78">
        <f t="shared" si="23"/>
        <v>111.80982436882547</v>
      </c>
      <c r="H83" s="127"/>
      <c r="I83" s="78">
        <f t="shared" si="24"/>
        <v>860.69999999999982</v>
      </c>
      <c r="J83" s="78">
        <f t="shared" si="25"/>
        <v>111.80982436882547</v>
      </c>
      <c r="K83" s="127"/>
    </row>
    <row r="84" spans="1:11" ht="54.75" customHeight="1">
      <c r="A84" s="6" t="s">
        <v>950</v>
      </c>
      <c r="B84" s="7" t="s">
        <v>951</v>
      </c>
      <c r="C84" s="78"/>
      <c r="D84" s="78"/>
      <c r="E84" s="110">
        <f t="shared" ref="E84" si="30">E85</f>
        <v>-109.6</v>
      </c>
      <c r="F84" s="78">
        <f t="shared" si="22"/>
        <v>-109.6</v>
      </c>
      <c r="G84" s="78"/>
      <c r="H84" s="127"/>
      <c r="I84" s="78">
        <f t="shared" si="24"/>
        <v>-109.6</v>
      </c>
      <c r="J84" s="78"/>
      <c r="K84" s="127"/>
    </row>
    <row r="85" spans="1:11" ht="65.25" customHeight="1">
      <c r="A85" s="8" t="s">
        <v>952</v>
      </c>
      <c r="B85" s="106" t="s">
        <v>953</v>
      </c>
      <c r="C85" s="78"/>
      <c r="D85" s="78"/>
      <c r="E85" s="78">
        <v>-109.6</v>
      </c>
      <c r="F85" s="78">
        <f t="shared" si="22"/>
        <v>-109.6</v>
      </c>
      <c r="G85" s="78"/>
      <c r="H85" s="127"/>
      <c r="I85" s="78">
        <f t="shared" si="24"/>
        <v>-109.6</v>
      </c>
      <c r="J85" s="78"/>
      <c r="K85" s="127"/>
    </row>
    <row r="86" spans="1:11" ht="41.25" customHeight="1">
      <c r="A86" s="6" t="s">
        <v>954</v>
      </c>
      <c r="B86" s="7" t="s">
        <v>955</v>
      </c>
      <c r="C86" s="78"/>
      <c r="D86" s="78"/>
      <c r="E86" s="78">
        <v>7.5</v>
      </c>
      <c r="F86" s="78">
        <f t="shared" si="22"/>
        <v>7.5</v>
      </c>
      <c r="G86" s="78"/>
      <c r="H86" s="127"/>
      <c r="I86" s="78">
        <f t="shared" si="24"/>
        <v>7.5</v>
      </c>
      <c r="J86" s="78"/>
      <c r="K86" s="127"/>
    </row>
    <row r="87" spans="1:11" ht="27" customHeight="1">
      <c r="A87" s="6" t="s">
        <v>956</v>
      </c>
      <c r="B87" s="7" t="s">
        <v>957</v>
      </c>
      <c r="C87" s="78"/>
      <c r="D87" s="78"/>
      <c r="E87" s="78">
        <v>1.2</v>
      </c>
      <c r="F87" s="78">
        <f t="shared" si="22"/>
        <v>1.2</v>
      </c>
      <c r="G87" s="78"/>
      <c r="H87" s="127"/>
      <c r="I87" s="78">
        <f t="shared" si="24"/>
        <v>1.2</v>
      </c>
      <c r="J87" s="78"/>
      <c r="K87" s="127"/>
    </row>
    <row r="88" spans="1:11" ht="27" customHeight="1">
      <c r="A88" s="13" t="s">
        <v>146</v>
      </c>
      <c r="B88" s="76" t="s">
        <v>147</v>
      </c>
      <c r="C88" s="77">
        <v>35</v>
      </c>
      <c r="D88" s="77">
        <v>35</v>
      </c>
      <c r="E88" s="77">
        <v>40</v>
      </c>
      <c r="F88" s="77">
        <f t="shared" si="22"/>
        <v>5</v>
      </c>
      <c r="G88" s="77">
        <f t="shared" si="23"/>
        <v>114.28571428571428</v>
      </c>
      <c r="H88" s="126"/>
      <c r="I88" s="77">
        <f t="shared" si="24"/>
        <v>5</v>
      </c>
      <c r="J88" s="77">
        <f t="shared" si="25"/>
        <v>114.28571428571428</v>
      </c>
      <c r="K88" s="126"/>
    </row>
    <row r="89" spans="1:11" ht="67.5" customHeight="1">
      <c r="A89" s="34" t="s">
        <v>148</v>
      </c>
      <c r="B89" s="35" t="s">
        <v>149</v>
      </c>
      <c r="C89" s="77">
        <v>155</v>
      </c>
      <c r="D89" s="77">
        <v>29</v>
      </c>
      <c r="E89" s="77">
        <v>64</v>
      </c>
      <c r="F89" s="77">
        <f t="shared" si="22"/>
        <v>35</v>
      </c>
      <c r="G89" s="77">
        <f t="shared" si="23"/>
        <v>220.68965517241378</v>
      </c>
      <c r="H89" s="126"/>
      <c r="I89" s="77">
        <f t="shared" si="24"/>
        <v>-91</v>
      </c>
      <c r="J89" s="77">
        <f t="shared" si="25"/>
        <v>41.29032258064516</v>
      </c>
      <c r="K89" s="126"/>
    </row>
    <row r="90" spans="1:11" ht="68.25" customHeight="1">
      <c r="A90" s="34" t="s">
        <v>150</v>
      </c>
      <c r="B90" s="35" t="s">
        <v>151</v>
      </c>
      <c r="C90" s="77">
        <v>100</v>
      </c>
      <c r="D90" s="77">
        <v>265</v>
      </c>
      <c r="E90" s="77">
        <v>265</v>
      </c>
      <c r="F90" s="77">
        <f t="shared" si="22"/>
        <v>0</v>
      </c>
      <c r="G90" s="77">
        <f t="shared" si="23"/>
        <v>100</v>
      </c>
      <c r="H90" s="126"/>
      <c r="I90" s="77">
        <f t="shared" si="24"/>
        <v>165</v>
      </c>
      <c r="J90" s="77">
        <f t="shared" si="25"/>
        <v>265</v>
      </c>
      <c r="K90" s="126"/>
    </row>
    <row r="91" spans="1:11" ht="52.5" customHeight="1">
      <c r="A91" s="36" t="s">
        <v>152</v>
      </c>
      <c r="B91" s="37" t="s">
        <v>153</v>
      </c>
      <c r="C91" s="77">
        <v>400</v>
      </c>
      <c r="D91" s="77"/>
      <c r="E91" s="77"/>
      <c r="F91" s="77">
        <f t="shared" si="22"/>
        <v>0</v>
      </c>
      <c r="G91" s="77"/>
      <c r="H91" s="126"/>
      <c r="I91" s="77">
        <f t="shared" si="24"/>
        <v>-400</v>
      </c>
      <c r="J91" s="77">
        <f t="shared" si="25"/>
        <v>0</v>
      </c>
      <c r="K91" s="126"/>
    </row>
    <row r="92" spans="1:11" ht="65.25" customHeight="1">
      <c r="A92" s="36" t="s">
        <v>154</v>
      </c>
      <c r="B92" s="37" t="s">
        <v>155</v>
      </c>
      <c r="C92" s="77">
        <v>76</v>
      </c>
      <c r="D92" s="77">
        <v>57</v>
      </c>
      <c r="E92" s="77">
        <v>57.7</v>
      </c>
      <c r="F92" s="77">
        <f t="shared" si="22"/>
        <v>0.70000000000000284</v>
      </c>
      <c r="G92" s="77">
        <f t="shared" si="23"/>
        <v>101.2280701754386</v>
      </c>
      <c r="H92" s="126"/>
      <c r="I92" s="77">
        <f t="shared" si="24"/>
        <v>-18.299999999999997</v>
      </c>
      <c r="J92" s="77">
        <f t="shared" si="25"/>
        <v>75.921052631578959</v>
      </c>
      <c r="K92" s="126"/>
    </row>
    <row r="93" spans="1:11" s="119" customFormat="1" ht="27.75" customHeight="1">
      <c r="A93" s="38" t="s">
        <v>958</v>
      </c>
      <c r="B93" s="38" t="s">
        <v>959</v>
      </c>
      <c r="C93" s="81"/>
      <c r="D93" s="81"/>
      <c r="E93" s="111">
        <f>E94+E103+E108+E98</f>
        <v>-77.899999999999991</v>
      </c>
      <c r="F93" s="81">
        <f t="shared" si="22"/>
        <v>-77.899999999999991</v>
      </c>
      <c r="G93" s="81"/>
      <c r="H93" s="125"/>
      <c r="I93" s="81">
        <f t="shared" si="24"/>
        <v>-77.899999999999991</v>
      </c>
      <c r="J93" s="81"/>
      <c r="K93" s="125"/>
    </row>
    <row r="94" spans="1:11" s="119" customFormat="1" ht="26.25" customHeight="1">
      <c r="A94" s="39" t="s">
        <v>960</v>
      </c>
      <c r="B94" s="39" t="s">
        <v>961</v>
      </c>
      <c r="C94" s="81"/>
      <c r="D94" s="81"/>
      <c r="E94" s="111">
        <f>E95+E96+E97</f>
        <v>0.9</v>
      </c>
      <c r="F94" s="81">
        <f t="shared" si="22"/>
        <v>0.9</v>
      </c>
      <c r="G94" s="81"/>
      <c r="H94" s="125"/>
      <c r="I94" s="81">
        <f t="shared" si="24"/>
        <v>0.9</v>
      </c>
      <c r="J94" s="81"/>
      <c r="K94" s="125"/>
    </row>
    <row r="95" spans="1:11" ht="27.75" customHeight="1">
      <c r="A95" s="12" t="s">
        <v>962</v>
      </c>
      <c r="B95" s="40" t="s">
        <v>963</v>
      </c>
      <c r="C95" s="77"/>
      <c r="D95" s="77"/>
      <c r="E95" s="112">
        <v>0.5</v>
      </c>
      <c r="F95" s="77">
        <f t="shared" si="22"/>
        <v>0.5</v>
      </c>
      <c r="G95" s="77"/>
      <c r="H95" s="126"/>
      <c r="I95" s="77">
        <f t="shared" si="24"/>
        <v>0.5</v>
      </c>
      <c r="J95" s="77"/>
      <c r="K95" s="126"/>
    </row>
    <row r="96" spans="1:11" ht="40.5" customHeight="1">
      <c r="A96" s="12" t="s">
        <v>964</v>
      </c>
      <c r="B96" s="40" t="s">
        <v>965</v>
      </c>
      <c r="C96" s="77"/>
      <c r="D96" s="77"/>
      <c r="E96" s="112">
        <v>0.4</v>
      </c>
      <c r="F96" s="77">
        <f t="shared" si="22"/>
        <v>0.4</v>
      </c>
      <c r="G96" s="77"/>
      <c r="H96" s="126"/>
      <c r="I96" s="77">
        <f t="shared" si="24"/>
        <v>0.4</v>
      </c>
      <c r="J96" s="77"/>
      <c r="K96" s="126"/>
    </row>
    <row r="97" spans="1:11" ht="39.75" customHeight="1">
      <c r="A97" s="12" t="s">
        <v>966</v>
      </c>
      <c r="B97" s="40" t="s">
        <v>967</v>
      </c>
      <c r="C97" s="77"/>
      <c r="D97" s="77"/>
      <c r="E97" s="112"/>
      <c r="F97" s="77">
        <f t="shared" si="22"/>
        <v>0</v>
      </c>
      <c r="G97" s="77"/>
      <c r="H97" s="126"/>
      <c r="I97" s="77">
        <f t="shared" si="24"/>
        <v>0</v>
      </c>
      <c r="J97" s="77"/>
      <c r="K97" s="126"/>
    </row>
    <row r="98" spans="1:11" s="119" customFormat="1">
      <c r="A98" s="39" t="s">
        <v>1007</v>
      </c>
      <c r="B98" s="39" t="s">
        <v>1008</v>
      </c>
      <c r="C98" s="81"/>
      <c r="D98" s="81"/>
      <c r="E98" s="111">
        <f>E99+E101</f>
        <v>-0.3</v>
      </c>
      <c r="F98" s="81">
        <f t="shared" si="22"/>
        <v>-0.3</v>
      </c>
      <c r="G98" s="81"/>
      <c r="H98" s="125"/>
      <c r="I98" s="81">
        <f t="shared" si="24"/>
        <v>-0.3</v>
      </c>
      <c r="J98" s="81"/>
      <c r="K98" s="125"/>
    </row>
    <row r="99" spans="1:11">
      <c r="A99" s="35" t="s">
        <v>1009</v>
      </c>
      <c r="B99" s="35" t="s">
        <v>1010</v>
      </c>
      <c r="C99" s="77"/>
      <c r="D99" s="77"/>
      <c r="E99" s="112">
        <f>E100</f>
        <v>-0.5</v>
      </c>
      <c r="F99" s="77">
        <f t="shared" si="22"/>
        <v>-0.5</v>
      </c>
      <c r="G99" s="77"/>
      <c r="H99" s="126"/>
      <c r="I99" s="77">
        <f t="shared" si="24"/>
        <v>-0.5</v>
      </c>
      <c r="J99" s="77"/>
      <c r="K99" s="126"/>
    </row>
    <row r="100" spans="1:11" s="116" customFormat="1" ht="12">
      <c r="A100" s="113" t="s">
        <v>1012</v>
      </c>
      <c r="B100" s="114" t="s">
        <v>1011</v>
      </c>
      <c r="C100" s="78"/>
      <c r="D100" s="78"/>
      <c r="E100" s="115">
        <v>-0.5</v>
      </c>
      <c r="F100" s="78">
        <f t="shared" si="22"/>
        <v>-0.5</v>
      </c>
      <c r="G100" s="78"/>
      <c r="H100" s="127"/>
      <c r="I100" s="78">
        <f t="shared" si="24"/>
        <v>-0.5</v>
      </c>
      <c r="J100" s="78"/>
      <c r="K100" s="127"/>
    </row>
    <row r="101" spans="1:11">
      <c r="A101" s="12" t="s">
        <v>1013</v>
      </c>
      <c r="B101" s="40" t="s">
        <v>1015</v>
      </c>
      <c r="C101" s="77"/>
      <c r="D101" s="77"/>
      <c r="E101" s="112">
        <f>E102</f>
        <v>0.2</v>
      </c>
      <c r="F101" s="77">
        <f t="shared" si="22"/>
        <v>0.2</v>
      </c>
      <c r="G101" s="77"/>
      <c r="H101" s="126"/>
      <c r="I101" s="77">
        <f t="shared" si="24"/>
        <v>0.2</v>
      </c>
      <c r="J101" s="77"/>
      <c r="K101" s="126"/>
    </row>
    <row r="102" spans="1:11" s="116" customFormat="1" ht="39.75" customHeight="1">
      <c r="A102" s="113" t="s">
        <v>1014</v>
      </c>
      <c r="B102" s="31" t="s">
        <v>1016</v>
      </c>
      <c r="C102" s="78"/>
      <c r="D102" s="78"/>
      <c r="E102" s="115">
        <v>0.2</v>
      </c>
      <c r="F102" s="78">
        <f t="shared" si="22"/>
        <v>0.2</v>
      </c>
      <c r="G102" s="78"/>
      <c r="H102" s="127"/>
      <c r="I102" s="78">
        <f t="shared" si="24"/>
        <v>0.2</v>
      </c>
      <c r="J102" s="78"/>
      <c r="K102" s="127"/>
    </row>
    <row r="103" spans="1:11" s="119" customFormat="1">
      <c r="A103" s="39" t="s">
        <v>968</v>
      </c>
      <c r="B103" s="39" t="s">
        <v>969</v>
      </c>
      <c r="C103" s="81"/>
      <c r="D103" s="81"/>
      <c r="E103" s="111">
        <f>E104+E105+E106+E107</f>
        <v>8.8000000000000007</v>
      </c>
      <c r="F103" s="81">
        <f t="shared" si="22"/>
        <v>8.8000000000000007</v>
      </c>
      <c r="G103" s="81"/>
      <c r="H103" s="125"/>
      <c r="I103" s="81">
        <f t="shared" si="24"/>
        <v>8.8000000000000007</v>
      </c>
      <c r="J103" s="81"/>
      <c r="K103" s="125"/>
    </row>
    <row r="104" spans="1:11">
      <c r="A104" s="12" t="s">
        <v>970</v>
      </c>
      <c r="B104" s="40" t="s">
        <v>971</v>
      </c>
      <c r="C104" s="77"/>
      <c r="D104" s="77"/>
      <c r="E104" s="112">
        <v>2.2999999999999998</v>
      </c>
      <c r="F104" s="77">
        <f t="shared" si="22"/>
        <v>2.2999999999999998</v>
      </c>
      <c r="G104" s="77"/>
      <c r="H104" s="126"/>
      <c r="I104" s="77">
        <f t="shared" si="24"/>
        <v>2.2999999999999998</v>
      </c>
      <c r="J104" s="77"/>
      <c r="K104" s="126"/>
    </row>
    <row r="105" spans="1:11" ht="25.5">
      <c r="A105" s="12" t="s">
        <v>972</v>
      </c>
      <c r="B105" s="40" t="s">
        <v>973</v>
      </c>
      <c r="C105" s="77"/>
      <c r="D105" s="77"/>
      <c r="E105" s="112"/>
      <c r="F105" s="77">
        <f t="shared" si="22"/>
        <v>0</v>
      </c>
      <c r="G105" s="77"/>
      <c r="H105" s="126"/>
      <c r="I105" s="77">
        <f t="shared" si="24"/>
        <v>0</v>
      </c>
      <c r="J105" s="77"/>
      <c r="K105" s="126"/>
    </row>
    <row r="106" spans="1:11">
      <c r="A106" s="12" t="s">
        <v>974</v>
      </c>
      <c r="B106" s="40" t="s">
        <v>975</v>
      </c>
      <c r="C106" s="77"/>
      <c r="D106" s="77"/>
      <c r="E106" s="112">
        <v>6.5</v>
      </c>
      <c r="F106" s="77">
        <f t="shared" si="22"/>
        <v>6.5</v>
      </c>
      <c r="G106" s="77"/>
      <c r="H106" s="126"/>
      <c r="I106" s="77">
        <f t="shared" si="24"/>
        <v>6.5</v>
      </c>
      <c r="J106" s="77"/>
      <c r="K106" s="126"/>
    </row>
    <row r="107" spans="1:11">
      <c r="A107" s="12" t="s">
        <v>976</v>
      </c>
      <c r="B107" s="35" t="s">
        <v>977</v>
      </c>
      <c r="C107" s="77"/>
      <c r="D107" s="77"/>
      <c r="E107" s="112"/>
      <c r="F107" s="77">
        <f t="shared" si="22"/>
        <v>0</v>
      </c>
      <c r="G107" s="77"/>
      <c r="H107" s="126"/>
      <c r="I107" s="77">
        <f t="shared" si="24"/>
        <v>0</v>
      </c>
      <c r="J107" s="77"/>
      <c r="K107" s="126"/>
    </row>
    <row r="108" spans="1:11" s="119" customFormat="1" ht="27" customHeight="1">
      <c r="A108" s="39" t="s">
        <v>978</v>
      </c>
      <c r="B108" s="39" t="s">
        <v>979</v>
      </c>
      <c r="C108" s="81"/>
      <c r="D108" s="81"/>
      <c r="E108" s="111">
        <f>E109</f>
        <v>-87.3</v>
      </c>
      <c r="F108" s="81">
        <f t="shared" si="22"/>
        <v>-87.3</v>
      </c>
      <c r="G108" s="81"/>
      <c r="H108" s="125"/>
      <c r="I108" s="81">
        <f t="shared" si="24"/>
        <v>-87.3</v>
      </c>
      <c r="J108" s="81"/>
      <c r="K108" s="125"/>
    </row>
    <row r="109" spans="1:11">
      <c r="A109" s="12" t="s">
        <v>980</v>
      </c>
      <c r="B109" s="40" t="s">
        <v>981</v>
      </c>
      <c r="C109" s="77"/>
      <c r="D109" s="77"/>
      <c r="E109" s="112">
        <v>-87.3</v>
      </c>
      <c r="F109" s="77">
        <f t="shared" si="22"/>
        <v>-87.3</v>
      </c>
      <c r="G109" s="77"/>
      <c r="H109" s="126"/>
      <c r="I109" s="77">
        <f t="shared" si="24"/>
        <v>-87.3</v>
      </c>
      <c r="J109" s="77"/>
      <c r="K109" s="126"/>
    </row>
    <row r="110" spans="1:11" ht="63" customHeight="1">
      <c r="A110" s="89" t="s">
        <v>156</v>
      </c>
      <c r="B110" s="90" t="s">
        <v>157</v>
      </c>
      <c r="C110" s="81">
        <f t="shared" ref="C110:E110" si="31">C111+C113+C116+C118+C126+C129+C132</f>
        <v>723751</v>
      </c>
      <c r="D110" s="81">
        <f t="shared" si="31"/>
        <v>707898</v>
      </c>
      <c r="E110" s="81">
        <f t="shared" si="31"/>
        <v>426455.4</v>
      </c>
      <c r="F110" s="81">
        <f t="shared" si="22"/>
        <v>-281442.59999999998</v>
      </c>
      <c r="G110" s="81">
        <f t="shared" si="23"/>
        <v>60.242492562487811</v>
      </c>
      <c r="H110" s="140" t="s">
        <v>1064</v>
      </c>
      <c r="I110" s="81">
        <f t="shared" si="24"/>
        <v>-297295.59999999998</v>
      </c>
      <c r="J110" s="81">
        <f t="shared" si="25"/>
        <v>58.922944493340943</v>
      </c>
      <c r="K110" s="140" t="s">
        <v>1064</v>
      </c>
    </row>
    <row r="111" spans="1:11" ht="75.75" customHeight="1">
      <c r="A111" s="89" t="s">
        <v>158</v>
      </c>
      <c r="B111" s="39" t="s">
        <v>159</v>
      </c>
      <c r="C111" s="81">
        <f t="shared" ref="C111:E111" si="32">C112</f>
        <v>3581</v>
      </c>
      <c r="D111" s="81">
        <f t="shared" si="32"/>
        <v>16299</v>
      </c>
      <c r="E111" s="81">
        <f t="shared" si="32"/>
        <v>16299.5</v>
      </c>
      <c r="F111" s="81">
        <f t="shared" si="22"/>
        <v>0.5</v>
      </c>
      <c r="G111" s="81">
        <f t="shared" si="23"/>
        <v>100.00306767286335</v>
      </c>
      <c r="H111" s="125"/>
      <c r="I111" s="81">
        <f t="shared" si="24"/>
        <v>12718.5</v>
      </c>
      <c r="J111" s="81">
        <f t="shared" si="25"/>
        <v>455.16615470538954</v>
      </c>
      <c r="K111" s="125"/>
    </row>
    <row r="112" spans="1:11" ht="57" customHeight="1">
      <c r="A112" s="50" t="s">
        <v>160</v>
      </c>
      <c r="B112" s="40" t="s">
        <v>161</v>
      </c>
      <c r="C112" s="77">
        <v>3581</v>
      </c>
      <c r="D112" s="77">
        <v>16299</v>
      </c>
      <c r="E112" s="77">
        <v>16299.5</v>
      </c>
      <c r="F112" s="77">
        <f t="shared" si="22"/>
        <v>0.5</v>
      </c>
      <c r="G112" s="77">
        <f t="shared" si="23"/>
        <v>100.00306767286335</v>
      </c>
      <c r="H112" s="126"/>
      <c r="I112" s="77">
        <f t="shared" si="24"/>
        <v>12718.5</v>
      </c>
      <c r="J112" s="77">
        <f t="shared" si="25"/>
        <v>455.16615470538954</v>
      </c>
      <c r="K112" s="126"/>
    </row>
    <row r="113" spans="1:11">
      <c r="A113" s="89" t="s">
        <v>162</v>
      </c>
      <c r="B113" s="39" t="s">
        <v>163</v>
      </c>
      <c r="C113" s="81">
        <f t="shared" ref="C113:E114" si="33">C114</f>
        <v>697098</v>
      </c>
      <c r="D113" s="81">
        <f t="shared" si="33"/>
        <v>662504</v>
      </c>
      <c r="E113" s="81">
        <f t="shared" si="33"/>
        <v>379463.7</v>
      </c>
      <c r="F113" s="81">
        <f t="shared" si="22"/>
        <v>-283040.3</v>
      </c>
      <c r="G113" s="81">
        <f t="shared" si="23"/>
        <v>57.277193798075189</v>
      </c>
      <c r="H113" s="125"/>
      <c r="I113" s="81">
        <f t="shared" si="24"/>
        <v>-317634.3</v>
      </c>
      <c r="J113" s="81">
        <f t="shared" si="25"/>
        <v>54.434771007806646</v>
      </c>
      <c r="K113" s="125"/>
    </row>
    <row r="114" spans="1:11" ht="38.25">
      <c r="A114" s="50" t="s">
        <v>164</v>
      </c>
      <c r="B114" s="35" t="s">
        <v>165</v>
      </c>
      <c r="C114" s="77">
        <f t="shared" si="33"/>
        <v>697098</v>
      </c>
      <c r="D114" s="77">
        <f t="shared" si="33"/>
        <v>662504</v>
      </c>
      <c r="E114" s="77">
        <f t="shared" si="33"/>
        <v>379463.7</v>
      </c>
      <c r="F114" s="77">
        <f t="shared" si="22"/>
        <v>-283040.3</v>
      </c>
      <c r="G114" s="77">
        <f t="shared" si="23"/>
        <v>57.277193798075189</v>
      </c>
      <c r="H114" s="126"/>
      <c r="I114" s="77">
        <f t="shared" si="24"/>
        <v>-317634.3</v>
      </c>
      <c r="J114" s="77">
        <f t="shared" si="25"/>
        <v>54.434771007806646</v>
      </c>
      <c r="K114" s="126"/>
    </row>
    <row r="115" spans="1:11" ht="27.75" customHeight="1">
      <c r="A115" s="85" t="s">
        <v>166</v>
      </c>
      <c r="B115" s="23" t="s">
        <v>167</v>
      </c>
      <c r="C115" s="78">
        <v>697098</v>
      </c>
      <c r="D115" s="78">
        <v>662504</v>
      </c>
      <c r="E115" s="78">
        <v>379463.7</v>
      </c>
      <c r="F115" s="78">
        <f t="shared" si="22"/>
        <v>-283040.3</v>
      </c>
      <c r="G115" s="78">
        <f t="shared" si="23"/>
        <v>57.277193798075189</v>
      </c>
      <c r="H115" s="127"/>
      <c r="I115" s="78">
        <f t="shared" si="24"/>
        <v>-317634.3</v>
      </c>
      <c r="J115" s="78">
        <f t="shared" si="25"/>
        <v>54.434771007806646</v>
      </c>
      <c r="K115" s="127"/>
    </row>
    <row r="116" spans="1:11" ht="28.5" customHeight="1">
      <c r="A116" s="89" t="s">
        <v>168</v>
      </c>
      <c r="B116" s="90" t="s">
        <v>169</v>
      </c>
      <c r="C116" s="81">
        <f t="shared" ref="C116:E116" si="34">C117</f>
        <v>11033</v>
      </c>
      <c r="D116" s="81">
        <f t="shared" si="34"/>
        <v>13725</v>
      </c>
      <c r="E116" s="81">
        <f t="shared" si="34"/>
        <v>13717.9</v>
      </c>
      <c r="F116" s="81">
        <f t="shared" si="22"/>
        <v>-7.1000000000003638</v>
      </c>
      <c r="G116" s="81">
        <f t="shared" si="23"/>
        <v>99.948269581056465</v>
      </c>
      <c r="H116" s="125"/>
      <c r="I116" s="81">
        <f t="shared" si="24"/>
        <v>2684.8999999999996</v>
      </c>
      <c r="J116" s="81">
        <f t="shared" si="25"/>
        <v>124.33517628931388</v>
      </c>
      <c r="K116" s="125"/>
    </row>
    <row r="117" spans="1:11" ht="27" customHeight="1">
      <c r="A117" s="85" t="s">
        <v>170</v>
      </c>
      <c r="B117" s="87" t="s">
        <v>171</v>
      </c>
      <c r="C117" s="78">
        <v>11033</v>
      </c>
      <c r="D117" s="78">
        <v>13725</v>
      </c>
      <c r="E117" s="78">
        <v>13717.9</v>
      </c>
      <c r="F117" s="78">
        <f t="shared" si="22"/>
        <v>-7.1000000000003638</v>
      </c>
      <c r="G117" s="78">
        <f t="shared" si="23"/>
        <v>99.948269581056465</v>
      </c>
      <c r="H117" s="127"/>
      <c r="I117" s="78">
        <f t="shared" si="24"/>
        <v>2684.8999999999996</v>
      </c>
      <c r="J117" s="78">
        <f t="shared" si="25"/>
        <v>124.33517628931388</v>
      </c>
      <c r="K117" s="127"/>
    </row>
    <row r="118" spans="1:11" ht="76.5" customHeight="1">
      <c r="A118" s="89" t="s">
        <v>172</v>
      </c>
      <c r="B118" s="39" t="s">
        <v>173</v>
      </c>
      <c r="C118" s="81">
        <f t="shared" ref="C118:E118" si="35">C119+C121+C123+C125</f>
        <v>9356</v>
      </c>
      <c r="D118" s="81">
        <f t="shared" si="35"/>
        <v>9406</v>
      </c>
      <c r="E118" s="81">
        <f t="shared" si="35"/>
        <v>11008</v>
      </c>
      <c r="F118" s="81">
        <f t="shared" si="22"/>
        <v>1602</v>
      </c>
      <c r="G118" s="81">
        <f t="shared" si="23"/>
        <v>117.03168190516691</v>
      </c>
      <c r="H118" s="125"/>
      <c r="I118" s="81">
        <f t="shared" si="24"/>
        <v>1652</v>
      </c>
      <c r="J118" s="81">
        <f t="shared" si="25"/>
        <v>117.65711842667808</v>
      </c>
      <c r="K118" s="125"/>
    </row>
    <row r="119" spans="1:11" ht="68.25" customHeight="1">
      <c r="A119" s="11" t="s">
        <v>174</v>
      </c>
      <c r="B119" s="35" t="s">
        <v>175</v>
      </c>
      <c r="C119" s="77">
        <f t="shared" ref="C119:E119" si="36">C120</f>
        <v>9030</v>
      </c>
      <c r="D119" s="77">
        <f t="shared" si="36"/>
        <v>9030</v>
      </c>
      <c r="E119" s="77">
        <f t="shared" si="36"/>
        <v>10633.6</v>
      </c>
      <c r="F119" s="77">
        <f t="shared" si="22"/>
        <v>1603.6000000000004</v>
      </c>
      <c r="G119" s="77">
        <f t="shared" si="23"/>
        <v>117.75858250276856</v>
      </c>
      <c r="H119" s="126"/>
      <c r="I119" s="77">
        <f t="shared" si="24"/>
        <v>1603.6000000000004</v>
      </c>
      <c r="J119" s="77">
        <f t="shared" si="25"/>
        <v>117.75858250276856</v>
      </c>
      <c r="K119" s="126"/>
    </row>
    <row r="120" spans="1:11" ht="61.5" customHeight="1">
      <c r="A120" s="41" t="s">
        <v>176</v>
      </c>
      <c r="B120" s="23" t="s">
        <v>177</v>
      </c>
      <c r="C120" s="78">
        <v>9030</v>
      </c>
      <c r="D120" s="78">
        <v>9030</v>
      </c>
      <c r="E120" s="78">
        <v>10633.6</v>
      </c>
      <c r="F120" s="78">
        <f t="shared" si="22"/>
        <v>1603.6000000000004</v>
      </c>
      <c r="G120" s="78">
        <f t="shared" si="23"/>
        <v>117.75858250276856</v>
      </c>
      <c r="H120" s="127"/>
      <c r="I120" s="78">
        <f t="shared" si="24"/>
        <v>1603.6000000000004</v>
      </c>
      <c r="J120" s="78">
        <f t="shared" si="25"/>
        <v>117.75858250276856</v>
      </c>
      <c r="K120" s="127"/>
    </row>
    <row r="121" spans="1:11" ht="65.25" customHeight="1">
      <c r="A121" s="11" t="s">
        <v>178</v>
      </c>
      <c r="B121" s="35" t="s">
        <v>179</v>
      </c>
      <c r="C121" s="77">
        <f t="shared" ref="C121:E121" si="37">C122</f>
        <v>245</v>
      </c>
      <c r="D121" s="77">
        <f t="shared" si="37"/>
        <v>245</v>
      </c>
      <c r="E121" s="77">
        <f t="shared" si="37"/>
        <v>239.3</v>
      </c>
      <c r="F121" s="77">
        <f t="shared" si="22"/>
        <v>-5.6999999999999886</v>
      </c>
      <c r="G121" s="77">
        <f t="shared" si="23"/>
        <v>97.673469387755105</v>
      </c>
      <c r="H121" s="126"/>
      <c r="I121" s="77">
        <f t="shared" si="24"/>
        <v>-5.6999999999999886</v>
      </c>
      <c r="J121" s="77">
        <f t="shared" si="25"/>
        <v>97.673469387755105</v>
      </c>
      <c r="K121" s="126"/>
    </row>
    <row r="122" spans="1:11" ht="57.75" customHeight="1">
      <c r="A122" s="41" t="s">
        <v>180</v>
      </c>
      <c r="B122" s="31" t="s">
        <v>181</v>
      </c>
      <c r="C122" s="78">
        <v>245</v>
      </c>
      <c r="D122" s="78">
        <v>245</v>
      </c>
      <c r="E122" s="78">
        <v>239.3</v>
      </c>
      <c r="F122" s="78">
        <f t="shared" si="22"/>
        <v>-5.6999999999999886</v>
      </c>
      <c r="G122" s="78">
        <f t="shared" si="23"/>
        <v>97.673469387755105</v>
      </c>
      <c r="H122" s="127"/>
      <c r="I122" s="78">
        <f t="shared" si="24"/>
        <v>-5.6999999999999886</v>
      </c>
      <c r="J122" s="78">
        <f t="shared" si="25"/>
        <v>97.673469387755105</v>
      </c>
      <c r="K122" s="127"/>
    </row>
    <row r="123" spans="1:11" ht="28.5" customHeight="1">
      <c r="A123" s="50" t="s">
        <v>182</v>
      </c>
      <c r="B123" s="35" t="s">
        <v>183</v>
      </c>
      <c r="C123" s="77">
        <f t="shared" ref="C123:E123" si="38">C124</f>
        <v>80</v>
      </c>
      <c r="D123" s="77">
        <f t="shared" si="38"/>
        <v>130</v>
      </c>
      <c r="E123" s="77">
        <f t="shared" si="38"/>
        <v>134</v>
      </c>
      <c r="F123" s="77">
        <f t="shared" si="22"/>
        <v>4</v>
      </c>
      <c r="G123" s="77">
        <f t="shared" si="23"/>
        <v>103.07692307692307</v>
      </c>
      <c r="H123" s="126"/>
      <c r="I123" s="77">
        <f t="shared" si="24"/>
        <v>54</v>
      </c>
      <c r="J123" s="77">
        <f t="shared" si="25"/>
        <v>167.5</v>
      </c>
      <c r="K123" s="126"/>
    </row>
    <row r="124" spans="1:11" ht="26.25" customHeight="1">
      <c r="A124" s="85" t="s">
        <v>184</v>
      </c>
      <c r="B124" s="31" t="s">
        <v>185</v>
      </c>
      <c r="C124" s="78">
        <v>80</v>
      </c>
      <c r="D124" s="78">
        <v>130</v>
      </c>
      <c r="E124" s="78">
        <v>134</v>
      </c>
      <c r="F124" s="78">
        <f t="shared" si="22"/>
        <v>4</v>
      </c>
      <c r="G124" s="78">
        <f t="shared" si="23"/>
        <v>103.07692307692307</v>
      </c>
      <c r="H124" s="127"/>
      <c r="I124" s="78">
        <f t="shared" si="24"/>
        <v>54</v>
      </c>
      <c r="J124" s="78">
        <f t="shared" si="25"/>
        <v>167.5</v>
      </c>
      <c r="K124" s="127"/>
    </row>
    <row r="125" spans="1:11" ht="98.25" customHeight="1">
      <c r="A125" s="50" t="s">
        <v>186</v>
      </c>
      <c r="B125" s="35" t="s">
        <v>187</v>
      </c>
      <c r="C125" s="77">
        <v>1</v>
      </c>
      <c r="D125" s="77">
        <v>1</v>
      </c>
      <c r="E125" s="77">
        <v>1.1000000000000001</v>
      </c>
      <c r="F125" s="77">
        <f t="shared" si="22"/>
        <v>0.10000000000000009</v>
      </c>
      <c r="G125" s="77">
        <f t="shared" si="23"/>
        <v>110.00000000000001</v>
      </c>
      <c r="H125" s="126"/>
      <c r="I125" s="77">
        <f t="shared" si="24"/>
        <v>0.10000000000000009</v>
      </c>
      <c r="J125" s="77">
        <f t="shared" si="25"/>
        <v>110.00000000000001</v>
      </c>
      <c r="K125" s="126"/>
    </row>
    <row r="126" spans="1:11" ht="44.25" customHeight="1">
      <c r="A126" s="89" t="s">
        <v>188</v>
      </c>
      <c r="B126" s="39" t="s">
        <v>189</v>
      </c>
      <c r="C126" s="81">
        <f t="shared" ref="C126:E127" si="39">C127</f>
        <v>68</v>
      </c>
      <c r="D126" s="81">
        <f t="shared" si="39"/>
        <v>175</v>
      </c>
      <c r="E126" s="81">
        <f t="shared" si="39"/>
        <v>189.4</v>
      </c>
      <c r="F126" s="81">
        <f t="shared" si="22"/>
        <v>14.400000000000006</v>
      </c>
      <c r="G126" s="81">
        <f t="shared" si="23"/>
        <v>108.22857142857143</v>
      </c>
      <c r="H126" s="125"/>
      <c r="I126" s="81">
        <f t="shared" si="24"/>
        <v>121.4</v>
      </c>
      <c r="J126" s="81">
        <f t="shared" si="25"/>
        <v>278.52941176470586</v>
      </c>
      <c r="K126" s="125"/>
    </row>
    <row r="127" spans="1:11" ht="44.25" customHeight="1">
      <c r="A127" s="50" t="s">
        <v>190</v>
      </c>
      <c r="B127" s="35" t="s">
        <v>191</v>
      </c>
      <c r="C127" s="77">
        <f t="shared" si="39"/>
        <v>68</v>
      </c>
      <c r="D127" s="77">
        <f t="shared" si="39"/>
        <v>175</v>
      </c>
      <c r="E127" s="77">
        <f t="shared" si="39"/>
        <v>189.4</v>
      </c>
      <c r="F127" s="77">
        <f t="shared" ref="F127:F188" si="40">E127-D127</f>
        <v>14.400000000000006</v>
      </c>
      <c r="G127" s="77">
        <f t="shared" ref="G127:G188" si="41">E127/D127*100</f>
        <v>108.22857142857143</v>
      </c>
      <c r="H127" s="126"/>
      <c r="I127" s="77">
        <f t="shared" ref="I127:I188" si="42">E127-C127</f>
        <v>121.4</v>
      </c>
      <c r="J127" s="77">
        <f t="shared" ref="J127:J188" si="43">E127/C127*100</f>
        <v>278.52941176470586</v>
      </c>
      <c r="K127" s="126"/>
    </row>
    <row r="128" spans="1:11" ht="64.5" customHeight="1">
      <c r="A128" s="85" t="s">
        <v>192</v>
      </c>
      <c r="B128" s="31" t="s">
        <v>193</v>
      </c>
      <c r="C128" s="78">
        <v>68</v>
      </c>
      <c r="D128" s="78">
        <v>175</v>
      </c>
      <c r="E128" s="78">
        <v>189.4</v>
      </c>
      <c r="F128" s="78">
        <f t="shared" si="40"/>
        <v>14.400000000000006</v>
      </c>
      <c r="G128" s="78">
        <f t="shared" si="41"/>
        <v>108.22857142857143</v>
      </c>
      <c r="H128" s="127"/>
      <c r="I128" s="78">
        <f t="shared" si="42"/>
        <v>121.4</v>
      </c>
      <c r="J128" s="78">
        <f t="shared" si="43"/>
        <v>278.52941176470586</v>
      </c>
      <c r="K128" s="127"/>
    </row>
    <row r="129" spans="1:11" ht="29.25" customHeight="1">
      <c r="A129" s="89" t="s">
        <v>194</v>
      </c>
      <c r="B129" s="90" t="s">
        <v>195</v>
      </c>
      <c r="C129" s="81">
        <f t="shared" ref="C129:E130" si="44">C130</f>
        <v>1223</v>
      </c>
      <c r="D129" s="81">
        <f t="shared" si="44"/>
        <v>4397</v>
      </c>
      <c r="E129" s="81">
        <f t="shared" si="44"/>
        <v>4398.1000000000004</v>
      </c>
      <c r="F129" s="81">
        <f t="shared" si="40"/>
        <v>1.1000000000003638</v>
      </c>
      <c r="G129" s="81">
        <f t="shared" si="41"/>
        <v>100.02501705708437</v>
      </c>
      <c r="H129" s="125"/>
      <c r="I129" s="81">
        <f t="shared" si="42"/>
        <v>3175.1000000000004</v>
      </c>
      <c r="J129" s="81">
        <f t="shared" si="43"/>
        <v>359.61569910057239</v>
      </c>
      <c r="K129" s="125"/>
    </row>
    <row r="130" spans="1:11" ht="41.25" customHeight="1">
      <c r="A130" s="50" t="s">
        <v>196</v>
      </c>
      <c r="B130" s="83" t="s">
        <v>197</v>
      </c>
      <c r="C130" s="77">
        <f t="shared" si="44"/>
        <v>1223</v>
      </c>
      <c r="D130" s="77">
        <f t="shared" si="44"/>
        <v>4397</v>
      </c>
      <c r="E130" s="77">
        <f t="shared" si="44"/>
        <v>4398.1000000000004</v>
      </c>
      <c r="F130" s="77">
        <f t="shared" si="40"/>
        <v>1.1000000000003638</v>
      </c>
      <c r="G130" s="77">
        <f t="shared" si="41"/>
        <v>100.02501705708437</v>
      </c>
      <c r="H130" s="126"/>
      <c r="I130" s="77">
        <f t="shared" si="42"/>
        <v>3175.1000000000004</v>
      </c>
      <c r="J130" s="77">
        <f t="shared" si="43"/>
        <v>359.61569910057239</v>
      </c>
      <c r="K130" s="126"/>
    </row>
    <row r="131" spans="1:11" ht="39" customHeight="1">
      <c r="A131" s="85" t="s">
        <v>198</v>
      </c>
      <c r="B131" s="87" t="s">
        <v>199</v>
      </c>
      <c r="C131" s="78">
        <v>1223</v>
      </c>
      <c r="D131" s="78">
        <v>4397</v>
      </c>
      <c r="E131" s="78">
        <v>4398.1000000000004</v>
      </c>
      <c r="F131" s="78">
        <f t="shared" si="40"/>
        <v>1.1000000000003638</v>
      </c>
      <c r="G131" s="78">
        <f t="shared" si="41"/>
        <v>100.02501705708437</v>
      </c>
      <c r="H131" s="127"/>
      <c r="I131" s="78">
        <f t="shared" si="42"/>
        <v>3175.1000000000004</v>
      </c>
      <c r="J131" s="78">
        <f t="shared" si="43"/>
        <v>359.61569910057239</v>
      </c>
      <c r="K131" s="127"/>
    </row>
    <row r="132" spans="1:11" ht="72" customHeight="1">
      <c r="A132" s="42" t="s">
        <v>200</v>
      </c>
      <c r="B132" s="39" t="s">
        <v>201</v>
      </c>
      <c r="C132" s="81">
        <f t="shared" ref="C132:E133" si="45">C133</f>
        <v>1392</v>
      </c>
      <c r="D132" s="81">
        <f t="shared" si="45"/>
        <v>1392</v>
      </c>
      <c r="E132" s="81">
        <f t="shared" si="45"/>
        <v>1378.8</v>
      </c>
      <c r="F132" s="81">
        <f t="shared" si="40"/>
        <v>-13.200000000000045</v>
      </c>
      <c r="G132" s="81">
        <f t="shared" si="41"/>
        <v>99.051724137931032</v>
      </c>
      <c r="H132" s="125"/>
      <c r="I132" s="81">
        <f t="shared" si="42"/>
        <v>-13.200000000000045</v>
      </c>
      <c r="J132" s="81">
        <f t="shared" si="43"/>
        <v>99.051724137931032</v>
      </c>
      <c r="K132" s="125"/>
    </row>
    <row r="133" spans="1:11" ht="72" customHeight="1">
      <c r="A133" s="43" t="s">
        <v>202</v>
      </c>
      <c r="B133" s="35" t="s">
        <v>203</v>
      </c>
      <c r="C133" s="77">
        <f t="shared" si="45"/>
        <v>1392</v>
      </c>
      <c r="D133" s="77">
        <f t="shared" si="45"/>
        <v>1392</v>
      </c>
      <c r="E133" s="77">
        <f t="shared" si="45"/>
        <v>1378.8</v>
      </c>
      <c r="F133" s="77">
        <f t="shared" si="40"/>
        <v>-13.200000000000045</v>
      </c>
      <c r="G133" s="77">
        <f t="shared" si="41"/>
        <v>99.051724137931032</v>
      </c>
      <c r="H133" s="126"/>
      <c r="I133" s="77">
        <f t="shared" si="42"/>
        <v>-13.200000000000045</v>
      </c>
      <c r="J133" s="77">
        <f t="shared" si="43"/>
        <v>99.051724137931032</v>
      </c>
      <c r="K133" s="126"/>
    </row>
    <row r="134" spans="1:11" ht="63.75" customHeight="1">
      <c r="A134" s="44" t="s">
        <v>204</v>
      </c>
      <c r="B134" s="45" t="s">
        <v>205</v>
      </c>
      <c r="C134" s="78">
        <v>1392</v>
      </c>
      <c r="D134" s="78">
        <v>1392</v>
      </c>
      <c r="E134" s="78">
        <v>1378.8</v>
      </c>
      <c r="F134" s="78">
        <f t="shared" si="40"/>
        <v>-13.200000000000045</v>
      </c>
      <c r="G134" s="78">
        <f t="shared" si="41"/>
        <v>99.051724137931032</v>
      </c>
      <c r="H134" s="127"/>
      <c r="I134" s="78">
        <f t="shared" si="42"/>
        <v>-13.200000000000045</v>
      </c>
      <c r="J134" s="78">
        <f t="shared" si="43"/>
        <v>99.051724137931032</v>
      </c>
      <c r="K134" s="127"/>
    </row>
    <row r="135" spans="1:11" ht="66" customHeight="1">
      <c r="A135" s="89" t="s">
        <v>206</v>
      </c>
      <c r="B135" s="90" t="s">
        <v>207</v>
      </c>
      <c r="C135" s="81">
        <f t="shared" ref="C135:E135" si="46">C136+C144</f>
        <v>695556</v>
      </c>
      <c r="D135" s="81">
        <f t="shared" si="46"/>
        <v>699866</v>
      </c>
      <c r="E135" s="81">
        <f t="shared" si="46"/>
        <v>880744.1</v>
      </c>
      <c r="F135" s="81">
        <f t="shared" si="40"/>
        <v>180878.09999999998</v>
      </c>
      <c r="G135" s="81">
        <f t="shared" si="41"/>
        <v>125.84467598083063</v>
      </c>
      <c r="H135" s="140" t="s">
        <v>1065</v>
      </c>
      <c r="I135" s="81">
        <f t="shared" si="42"/>
        <v>185188.09999999998</v>
      </c>
      <c r="J135" s="81">
        <f t="shared" si="43"/>
        <v>126.62447020800624</v>
      </c>
      <c r="K135" s="140" t="s">
        <v>1065</v>
      </c>
    </row>
    <row r="136" spans="1:11">
      <c r="A136" s="89" t="s">
        <v>208</v>
      </c>
      <c r="B136" s="90" t="s">
        <v>209</v>
      </c>
      <c r="C136" s="81">
        <f t="shared" ref="C136:E136" si="47">C137+C139+C140+C142</f>
        <v>1098</v>
      </c>
      <c r="D136" s="81">
        <f t="shared" si="47"/>
        <v>5408</v>
      </c>
      <c r="E136" s="81">
        <f t="shared" si="47"/>
        <v>5425.7</v>
      </c>
      <c r="F136" s="81">
        <f t="shared" si="40"/>
        <v>17.699999999999818</v>
      </c>
      <c r="G136" s="81">
        <f t="shared" si="41"/>
        <v>100.32729289940828</v>
      </c>
      <c r="H136" s="125"/>
      <c r="I136" s="81">
        <f t="shared" si="42"/>
        <v>4327.7</v>
      </c>
      <c r="J136" s="81">
        <f t="shared" si="43"/>
        <v>494.14389799635694</v>
      </c>
      <c r="K136" s="125"/>
    </row>
    <row r="137" spans="1:11" ht="44.25" customHeight="1">
      <c r="A137" s="46" t="s">
        <v>210</v>
      </c>
      <c r="B137" s="47" t="s">
        <v>211</v>
      </c>
      <c r="C137" s="77">
        <f t="shared" ref="C137:E137" si="48">C138</f>
        <v>900</v>
      </c>
      <c r="D137" s="77">
        <f t="shared" si="48"/>
        <v>4831</v>
      </c>
      <c r="E137" s="77">
        <f t="shared" si="48"/>
        <v>4728.6000000000004</v>
      </c>
      <c r="F137" s="77">
        <f t="shared" si="40"/>
        <v>-102.39999999999964</v>
      </c>
      <c r="G137" s="77">
        <f t="shared" si="41"/>
        <v>97.880356033947436</v>
      </c>
      <c r="H137" s="126"/>
      <c r="I137" s="77">
        <f t="shared" si="42"/>
        <v>3828.6000000000004</v>
      </c>
      <c r="J137" s="77">
        <f t="shared" si="43"/>
        <v>525.40000000000009</v>
      </c>
      <c r="K137" s="126"/>
    </row>
    <row r="138" spans="1:11" ht="39.75" customHeight="1">
      <c r="A138" s="85" t="s">
        <v>212</v>
      </c>
      <c r="B138" s="87" t="s">
        <v>213</v>
      </c>
      <c r="C138" s="78">
        <v>900</v>
      </c>
      <c r="D138" s="78">
        <v>4831</v>
      </c>
      <c r="E138" s="78">
        <v>4728.6000000000004</v>
      </c>
      <c r="F138" s="78">
        <f t="shared" si="40"/>
        <v>-102.39999999999964</v>
      </c>
      <c r="G138" s="78">
        <f t="shared" si="41"/>
        <v>97.880356033947436</v>
      </c>
      <c r="H138" s="127"/>
      <c r="I138" s="78">
        <f t="shared" si="42"/>
        <v>3828.6000000000004</v>
      </c>
      <c r="J138" s="78">
        <f t="shared" si="43"/>
        <v>525.40000000000009</v>
      </c>
      <c r="K138" s="127"/>
    </row>
    <row r="139" spans="1:11" ht="30.75" customHeight="1">
      <c r="A139" s="50" t="s">
        <v>214</v>
      </c>
      <c r="B139" s="83" t="s">
        <v>215</v>
      </c>
      <c r="C139" s="77">
        <v>48</v>
      </c>
      <c r="D139" s="77">
        <v>12</v>
      </c>
      <c r="E139" s="77">
        <v>14.7</v>
      </c>
      <c r="F139" s="77">
        <f t="shared" si="40"/>
        <v>2.6999999999999993</v>
      </c>
      <c r="G139" s="77">
        <f t="shared" si="41"/>
        <v>122.49999999999999</v>
      </c>
      <c r="H139" s="126"/>
      <c r="I139" s="77">
        <f t="shared" si="42"/>
        <v>-33.299999999999997</v>
      </c>
      <c r="J139" s="77">
        <f t="shared" si="43"/>
        <v>30.624999999999996</v>
      </c>
      <c r="K139" s="126"/>
    </row>
    <row r="140" spans="1:11" ht="42.75" customHeight="1">
      <c r="A140" s="48" t="s">
        <v>216</v>
      </c>
      <c r="B140" s="35" t="s">
        <v>217</v>
      </c>
      <c r="C140" s="77">
        <f t="shared" ref="C140:E140" si="49">C141</f>
        <v>140</v>
      </c>
      <c r="D140" s="77">
        <f t="shared" si="49"/>
        <v>565</v>
      </c>
      <c r="E140" s="77">
        <f t="shared" si="49"/>
        <v>680</v>
      </c>
      <c r="F140" s="77">
        <f t="shared" si="40"/>
        <v>115</v>
      </c>
      <c r="G140" s="77">
        <f t="shared" si="41"/>
        <v>120.35398230088497</v>
      </c>
      <c r="H140" s="126"/>
      <c r="I140" s="77">
        <f t="shared" si="42"/>
        <v>540</v>
      </c>
      <c r="J140" s="77">
        <f t="shared" si="43"/>
        <v>485.71428571428567</v>
      </c>
      <c r="K140" s="126"/>
    </row>
    <row r="141" spans="1:11" ht="75" customHeight="1">
      <c r="A141" s="49" t="s">
        <v>218</v>
      </c>
      <c r="B141" s="31" t="s">
        <v>219</v>
      </c>
      <c r="C141" s="78">
        <v>140</v>
      </c>
      <c r="D141" s="78">
        <v>565</v>
      </c>
      <c r="E141" s="78">
        <v>680</v>
      </c>
      <c r="F141" s="78">
        <f t="shared" si="40"/>
        <v>115</v>
      </c>
      <c r="G141" s="78">
        <f t="shared" si="41"/>
        <v>120.35398230088497</v>
      </c>
      <c r="H141" s="127"/>
      <c r="I141" s="78">
        <f t="shared" si="42"/>
        <v>540</v>
      </c>
      <c r="J141" s="78">
        <f t="shared" si="43"/>
        <v>485.71428571428567</v>
      </c>
      <c r="K141" s="127"/>
    </row>
    <row r="142" spans="1:11" ht="27.75" customHeight="1">
      <c r="A142" s="50" t="s">
        <v>1017</v>
      </c>
      <c r="B142" s="83" t="s">
        <v>220</v>
      </c>
      <c r="C142" s="77">
        <f t="shared" ref="C142:E142" si="50">C143</f>
        <v>10</v>
      </c>
      <c r="D142" s="77">
        <f t="shared" si="50"/>
        <v>0</v>
      </c>
      <c r="E142" s="77">
        <f t="shared" si="50"/>
        <v>2.4</v>
      </c>
      <c r="F142" s="77">
        <f t="shared" si="40"/>
        <v>2.4</v>
      </c>
      <c r="G142" s="77"/>
      <c r="H142" s="126"/>
      <c r="I142" s="77">
        <f t="shared" si="42"/>
        <v>-7.6</v>
      </c>
      <c r="J142" s="77">
        <f t="shared" si="43"/>
        <v>24</v>
      </c>
      <c r="K142" s="126"/>
    </row>
    <row r="143" spans="1:11" ht="24">
      <c r="A143" s="85" t="s">
        <v>221</v>
      </c>
      <c r="B143" s="31" t="s">
        <v>222</v>
      </c>
      <c r="C143" s="78">
        <v>10</v>
      </c>
      <c r="D143" s="78">
        <v>0</v>
      </c>
      <c r="E143" s="78">
        <v>2.4</v>
      </c>
      <c r="F143" s="78">
        <f t="shared" si="40"/>
        <v>2.4</v>
      </c>
      <c r="G143" s="78"/>
      <c r="H143" s="127"/>
      <c r="I143" s="78">
        <f t="shared" si="42"/>
        <v>-7.6</v>
      </c>
      <c r="J143" s="78">
        <f t="shared" si="43"/>
        <v>24</v>
      </c>
      <c r="K143" s="127"/>
    </row>
    <row r="144" spans="1:11">
      <c r="A144" s="89" t="s">
        <v>223</v>
      </c>
      <c r="B144" s="39" t="s">
        <v>224</v>
      </c>
      <c r="C144" s="81">
        <f t="shared" ref="C144:E144" si="51">C145</f>
        <v>694458</v>
      </c>
      <c r="D144" s="81">
        <f t="shared" si="51"/>
        <v>694458</v>
      </c>
      <c r="E144" s="81">
        <f t="shared" si="51"/>
        <v>875318.4</v>
      </c>
      <c r="F144" s="81">
        <f t="shared" si="40"/>
        <v>180860.40000000002</v>
      </c>
      <c r="G144" s="81">
        <f t="shared" si="41"/>
        <v>126.04338923304216</v>
      </c>
      <c r="H144" s="125"/>
      <c r="I144" s="81">
        <f t="shared" si="42"/>
        <v>180860.40000000002</v>
      </c>
      <c r="J144" s="81">
        <f t="shared" si="43"/>
        <v>126.04338923304216</v>
      </c>
      <c r="K144" s="125"/>
    </row>
    <row r="145" spans="1:11" ht="16.5" customHeight="1">
      <c r="A145" s="50" t="s">
        <v>225</v>
      </c>
      <c r="B145" s="35" t="s">
        <v>226</v>
      </c>
      <c r="C145" s="77">
        <f t="shared" ref="C145:E145" si="52">C146+C147+C148</f>
        <v>694458</v>
      </c>
      <c r="D145" s="77">
        <f t="shared" si="52"/>
        <v>694458</v>
      </c>
      <c r="E145" s="77">
        <f t="shared" si="52"/>
        <v>875318.4</v>
      </c>
      <c r="F145" s="77">
        <f t="shared" si="40"/>
        <v>180860.40000000002</v>
      </c>
      <c r="G145" s="77">
        <f t="shared" si="41"/>
        <v>126.04338923304216</v>
      </c>
      <c r="H145" s="126"/>
      <c r="I145" s="77">
        <f t="shared" si="42"/>
        <v>180860.40000000002</v>
      </c>
      <c r="J145" s="77">
        <f t="shared" si="43"/>
        <v>126.04338923304216</v>
      </c>
      <c r="K145" s="126"/>
    </row>
    <row r="146" spans="1:11" ht="37.5" customHeight="1">
      <c r="A146" s="85" t="s">
        <v>227</v>
      </c>
      <c r="B146" s="31" t="s">
        <v>228</v>
      </c>
      <c r="C146" s="78">
        <v>19198</v>
      </c>
      <c r="D146" s="78">
        <v>11198</v>
      </c>
      <c r="E146" s="78">
        <v>17828.099999999999</v>
      </c>
      <c r="F146" s="78">
        <f t="shared" si="40"/>
        <v>6630.0999999999985</v>
      </c>
      <c r="G146" s="78">
        <f t="shared" si="41"/>
        <v>159.20789426683336</v>
      </c>
      <c r="H146" s="127"/>
      <c r="I146" s="78">
        <f t="shared" si="42"/>
        <v>-1369.9000000000015</v>
      </c>
      <c r="J146" s="78">
        <f t="shared" si="43"/>
        <v>92.864360870924045</v>
      </c>
      <c r="K146" s="127"/>
    </row>
    <row r="147" spans="1:11" ht="27" customHeight="1">
      <c r="A147" s="85" t="s">
        <v>229</v>
      </c>
      <c r="B147" s="31" t="s">
        <v>230</v>
      </c>
      <c r="C147" s="78">
        <v>636502</v>
      </c>
      <c r="D147" s="78">
        <v>659502</v>
      </c>
      <c r="E147" s="78">
        <v>830217.5</v>
      </c>
      <c r="F147" s="78">
        <f t="shared" si="40"/>
        <v>170715.5</v>
      </c>
      <c r="G147" s="78">
        <f t="shared" si="41"/>
        <v>125.88551664740973</v>
      </c>
      <c r="H147" s="127"/>
      <c r="I147" s="78">
        <f t="shared" si="42"/>
        <v>193715.5</v>
      </c>
      <c r="J147" s="78">
        <f t="shared" si="43"/>
        <v>130.43438983695259</v>
      </c>
      <c r="K147" s="127"/>
    </row>
    <row r="148" spans="1:11" ht="25.5" customHeight="1">
      <c r="A148" s="85" t="s">
        <v>231</v>
      </c>
      <c r="B148" s="31" t="s">
        <v>232</v>
      </c>
      <c r="C148" s="78">
        <v>38758</v>
      </c>
      <c r="D148" s="78">
        <v>23758</v>
      </c>
      <c r="E148" s="78">
        <v>27272.799999999999</v>
      </c>
      <c r="F148" s="78">
        <f t="shared" si="40"/>
        <v>3514.7999999999993</v>
      </c>
      <c r="G148" s="78">
        <f t="shared" si="41"/>
        <v>114.79417459382103</v>
      </c>
      <c r="H148" s="127"/>
      <c r="I148" s="78">
        <f t="shared" si="42"/>
        <v>-11485.2</v>
      </c>
      <c r="J148" s="78">
        <f t="shared" si="43"/>
        <v>70.366891996491049</v>
      </c>
      <c r="K148" s="127"/>
    </row>
    <row r="149" spans="1:11" ht="71.25" customHeight="1">
      <c r="A149" s="89" t="s">
        <v>233</v>
      </c>
      <c r="B149" s="90" t="s">
        <v>234</v>
      </c>
      <c r="C149" s="81">
        <f t="shared" ref="C149:E149" si="53">C150+C157</f>
        <v>49396</v>
      </c>
      <c r="D149" s="81">
        <f t="shared" si="53"/>
        <v>540601</v>
      </c>
      <c r="E149" s="81">
        <f t="shared" si="53"/>
        <v>475850.89999999997</v>
      </c>
      <c r="F149" s="81">
        <f t="shared" si="40"/>
        <v>-64750.100000000035</v>
      </c>
      <c r="G149" s="81">
        <f t="shared" si="41"/>
        <v>88.022571175414015</v>
      </c>
      <c r="H149" s="140" t="s">
        <v>1066</v>
      </c>
      <c r="I149" s="81">
        <f t="shared" si="42"/>
        <v>426454.89999999997</v>
      </c>
      <c r="J149" s="81">
        <f t="shared" si="43"/>
        <v>963.33893432666605</v>
      </c>
      <c r="K149" s="140" t="s">
        <v>1067</v>
      </c>
    </row>
    <row r="150" spans="1:11">
      <c r="A150" s="89" t="s">
        <v>235</v>
      </c>
      <c r="B150" s="90" t="s">
        <v>236</v>
      </c>
      <c r="C150" s="81">
        <f t="shared" ref="C150:E150" si="54">C153+C155+C151+C152</f>
        <v>21007</v>
      </c>
      <c r="D150" s="81">
        <f t="shared" si="54"/>
        <v>21990</v>
      </c>
      <c r="E150" s="81">
        <f t="shared" si="54"/>
        <v>21384.5</v>
      </c>
      <c r="F150" s="81">
        <f t="shared" si="40"/>
        <v>-605.5</v>
      </c>
      <c r="G150" s="81">
        <f t="shared" si="41"/>
        <v>97.246475670759438</v>
      </c>
      <c r="H150" s="125"/>
      <c r="I150" s="81">
        <f t="shared" si="42"/>
        <v>377.5</v>
      </c>
      <c r="J150" s="81">
        <f t="shared" si="43"/>
        <v>101.79702004093873</v>
      </c>
      <c r="K150" s="125"/>
    </row>
    <row r="151" spans="1:11" ht="42" customHeight="1">
      <c r="A151" s="91" t="s">
        <v>237</v>
      </c>
      <c r="B151" s="92" t="s">
        <v>238</v>
      </c>
      <c r="C151" s="77"/>
      <c r="D151" s="77">
        <v>2</v>
      </c>
      <c r="E151" s="77">
        <v>1.7</v>
      </c>
      <c r="F151" s="77">
        <f t="shared" si="40"/>
        <v>-0.30000000000000004</v>
      </c>
      <c r="G151" s="77">
        <f t="shared" si="41"/>
        <v>85</v>
      </c>
      <c r="H151" s="126"/>
      <c r="I151" s="77">
        <f t="shared" si="42"/>
        <v>1.7</v>
      </c>
      <c r="J151" s="77"/>
      <c r="K151" s="126"/>
    </row>
    <row r="152" spans="1:11" ht="28.5" customHeight="1">
      <c r="A152" s="91" t="s">
        <v>239</v>
      </c>
      <c r="B152" s="92" t="s">
        <v>240</v>
      </c>
      <c r="C152" s="77"/>
      <c r="D152" s="77">
        <v>564</v>
      </c>
      <c r="E152" s="77">
        <v>575.70000000000005</v>
      </c>
      <c r="F152" s="77">
        <f t="shared" si="40"/>
        <v>11.700000000000045</v>
      </c>
      <c r="G152" s="77">
        <f t="shared" si="41"/>
        <v>102.07446808510639</v>
      </c>
      <c r="H152" s="126"/>
      <c r="I152" s="77">
        <f t="shared" si="42"/>
        <v>575.70000000000005</v>
      </c>
      <c r="J152" s="77"/>
      <c r="K152" s="126"/>
    </row>
    <row r="153" spans="1:11" ht="27" customHeight="1">
      <c r="A153" s="50" t="s">
        <v>241</v>
      </c>
      <c r="B153" s="83" t="s">
        <v>242</v>
      </c>
      <c r="C153" s="77">
        <f t="shared" ref="C153:E153" si="55">C154</f>
        <v>30</v>
      </c>
      <c r="D153" s="77">
        <f t="shared" si="55"/>
        <v>60</v>
      </c>
      <c r="E153" s="77">
        <f t="shared" si="55"/>
        <v>67.599999999999994</v>
      </c>
      <c r="F153" s="77">
        <f t="shared" si="40"/>
        <v>7.5999999999999943</v>
      </c>
      <c r="G153" s="77">
        <f t="shared" si="41"/>
        <v>112.66666666666664</v>
      </c>
      <c r="H153" s="126"/>
      <c r="I153" s="77">
        <f t="shared" si="42"/>
        <v>37.599999999999994</v>
      </c>
      <c r="J153" s="77">
        <f t="shared" si="43"/>
        <v>225.33333333333329</v>
      </c>
      <c r="K153" s="126"/>
    </row>
    <row r="154" spans="1:11" ht="54" customHeight="1">
      <c r="A154" s="85" t="s">
        <v>243</v>
      </c>
      <c r="B154" s="87" t="s">
        <v>244</v>
      </c>
      <c r="C154" s="78">
        <v>30</v>
      </c>
      <c r="D154" s="78">
        <v>60</v>
      </c>
      <c r="E154" s="78">
        <v>67.599999999999994</v>
      </c>
      <c r="F154" s="78">
        <f t="shared" si="40"/>
        <v>7.5999999999999943</v>
      </c>
      <c r="G154" s="78">
        <f t="shared" si="41"/>
        <v>112.66666666666664</v>
      </c>
      <c r="H154" s="127"/>
      <c r="I154" s="78">
        <f t="shared" si="42"/>
        <v>37.599999999999994</v>
      </c>
      <c r="J154" s="78">
        <f t="shared" si="43"/>
        <v>225.33333333333329</v>
      </c>
      <c r="K154" s="127"/>
    </row>
    <row r="155" spans="1:11">
      <c r="A155" s="50" t="s">
        <v>245</v>
      </c>
      <c r="B155" s="83" t="s">
        <v>246</v>
      </c>
      <c r="C155" s="77">
        <f t="shared" ref="C155:E155" si="56">C156</f>
        <v>20977</v>
      </c>
      <c r="D155" s="77">
        <f t="shared" si="56"/>
        <v>21364</v>
      </c>
      <c r="E155" s="77">
        <f t="shared" si="56"/>
        <v>20739.5</v>
      </c>
      <c r="F155" s="77">
        <f t="shared" si="40"/>
        <v>-624.5</v>
      </c>
      <c r="G155" s="77">
        <f t="shared" si="41"/>
        <v>97.076858266242269</v>
      </c>
      <c r="H155" s="126"/>
      <c r="I155" s="77">
        <f t="shared" si="42"/>
        <v>-237.5</v>
      </c>
      <c r="J155" s="77">
        <f t="shared" si="43"/>
        <v>98.867807598798692</v>
      </c>
      <c r="K155" s="126"/>
    </row>
    <row r="156" spans="1:11" ht="27.75" customHeight="1">
      <c r="A156" s="85" t="s">
        <v>247</v>
      </c>
      <c r="B156" s="87" t="s">
        <v>248</v>
      </c>
      <c r="C156" s="78">
        <v>20977</v>
      </c>
      <c r="D156" s="78">
        <v>21364</v>
      </c>
      <c r="E156" s="78">
        <v>20739.5</v>
      </c>
      <c r="F156" s="78">
        <f t="shared" si="40"/>
        <v>-624.5</v>
      </c>
      <c r="G156" s="78">
        <f t="shared" si="41"/>
        <v>97.076858266242269</v>
      </c>
      <c r="H156" s="127"/>
      <c r="I156" s="78">
        <f t="shared" si="42"/>
        <v>-237.5</v>
      </c>
      <c r="J156" s="78">
        <f t="shared" si="43"/>
        <v>98.867807598798692</v>
      </c>
      <c r="K156" s="127"/>
    </row>
    <row r="157" spans="1:11">
      <c r="A157" s="89" t="s">
        <v>249</v>
      </c>
      <c r="B157" s="39" t="s">
        <v>250</v>
      </c>
      <c r="C157" s="81">
        <f t="shared" ref="C157:E157" si="57">C158+C160</f>
        <v>28389</v>
      </c>
      <c r="D157" s="81">
        <f t="shared" si="57"/>
        <v>518611</v>
      </c>
      <c r="E157" s="81">
        <f t="shared" si="57"/>
        <v>454466.39999999997</v>
      </c>
      <c r="F157" s="81">
        <f t="shared" si="40"/>
        <v>-64144.600000000035</v>
      </c>
      <c r="G157" s="81">
        <f t="shared" si="41"/>
        <v>87.631461731432609</v>
      </c>
      <c r="H157" s="125"/>
      <c r="I157" s="81">
        <f t="shared" si="42"/>
        <v>426077.39999999997</v>
      </c>
      <c r="J157" s="81">
        <f t="shared" si="43"/>
        <v>1600.8538518440239</v>
      </c>
      <c r="K157" s="125"/>
    </row>
    <row r="158" spans="1:11" ht="28.5" customHeight="1">
      <c r="A158" s="50" t="s">
        <v>251</v>
      </c>
      <c r="B158" s="35" t="s">
        <v>252</v>
      </c>
      <c r="C158" s="77">
        <f t="shared" ref="C158:E158" si="58">C159</f>
        <v>8682</v>
      </c>
      <c r="D158" s="77">
        <f t="shared" si="58"/>
        <v>7780</v>
      </c>
      <c r="E158" s="77">
        <f t="shared" si="58"/>
        <v>7267.6</v>
      </c>
      <c r="F158" s="77">
        <f t="shared" si="40"/>
        <v>-512.39999999999964</v>
      </c>
      <c r="G158" s="77">
        <f t="shared" si="41"/>
        <v>93.413881748071987</v>
      </c>
      <c r="H158" s="126"/>
      <c r="I158" s="77">
        <f t="shared" si="42"/>
        <v>-1414.3999999999996</v>
      </c>
      <c r="J158" s="77">
        <f t="shared" si="43"/>
        <v>83.708822851877457</v>
      </c>
      <c r="K158" s="126"/>
    </row>
    <row r="159" spans="1:11" ht="27" customHeight="1">
      <c r="A159" s="85" t="s">
        <v>253</v>
      </c>
      <c r="B159" s="31" t="s">
        <v>254</v>
      </c>
      <c r="C159" s="78">
        <v>8682</v>
      </c>
      <c r="D159" s="78">
        <v>7780</v>
      </c>
      <c r="E159" s="78">
        <v>7267.6</v>
      </c>
      <c r="F159" s="78">
        <f t="shared" si="40"/>
        <v>-512.39999999999964</v>
      </c>
      <c r="G159" s="78">
        <f t="shared" si="41"/>
        <v>93.413881748071987</v>
      </c>
      <c r="H159" s="127"/>
      <c r="I159" s="78">
        <f t="shared" si="42"/>
        <v>-1414.3999999999996</v>
      </c>
      <c r="J159" s="78">
        <f t="shared" si="43"/>
        <v>83.708822851877457</v>
      </c>
      <c r="K159" s="127"/>
    </row>
    <row r="160" spans="1:11">
      <c r="A160" s="48" t="s">
        <v>255</v>
      </c>
      <c r="B160" s="43" t="s">
        <v>256</v>
      </c>
      <c r="C160" s="77">
        <f t="shared" ref="C160:E160" si="59">C161</f>
        <v>19707</v>
      </c>
      <c r="D160" s="77">
        <f t="shared" si="59"/>
        <v>510831</v>
      </c>
      <c r="E160" s="77">
        <f t="shared" si="59"/>
        <v>447198.8</v>
      </c>
      <c r="F160" s="77">
        <f t="shared" si="40"/>
        <v>-63632.200000000012</v>
      </c>
      <c r="G160" s="77">
        <f t="shared" si="41"/>
        <v>87.54339497798685</v>
      </c>
      <c r="H160" s="126"/>
      <c r="I160" s="77">
        <f t="shared" si="42"/>
        <v>427491.8</v>
      </c>
      <c r="J160" s="77">
        <f t="shared" si="43"/>
        <v>2269.2383417059928</v>
      </c>
      <c r="K160" s="126"/>
    </row>
    <row r="161" spans="1:11" s="109" customFormat="1" ht="27" customHeight="1">
      <c r="A161" s="22" t="s">
        <v>257</v>
      </c>
      <c r="B161" s="31" t="s">
        <v>258</v>
      </c>
      <c r="C161" s="78">
        <v>19707</v>
      </c>
      <c r="D161" s="78">
        <v>510831</v>
      </c>
      <c r="E161" s="78">
        <v>447198.8</v>
      </c>
      <c r="F161" s="78">
        <f t="shared" si="40"/>
        <v>-63632.200000000012</v>
      </c>
      <c r="G161" s="78">
        <f t="shared" si="41"/>
        <v>87.54339497798685</v>
      </c>
      <c r="H161" s="127"/>
      <c r="I161" s="78">
        <f t="shared" si="42"/>
        <v>427491.8</v>
      </c>
      <c r="J161" s="78">
        <f t="shared" si="43"/>
        <v>2269.2383417059928</v>
      </c>
      <c r="K161" s="127"/>
    </row>
    <row r="162" spans="1:11" ht="56.25" customHeight="1">
      <c r="A162" s="89" t="s">
        <v>259</v>
      </c>
      <c r="B162" s="39" t="s">
        <v>260</v>
      </c>
      <c r="C162" s="81">
        <f t="shared" ref="C162:E162" si="60">C163+C172+C169</f>
        <v>15609</v>
      </c>
      <c r="D162" s="81">
        <f t="shared" si="60"/>
        <v>15609</v>
      </c>
      <c r="E162" s="81">
        <f t="shared" si="60"/>
        <v>12841.7</v>
      </c>
      <c r="F162" s="81">
        <f t="shared" si="40"/>
        <v>-2767.2999999999993</v>
      </c>
      <c r="G162" s="81">
        <f t="shared" si="41"/>
        <v>82.271125632647838</v>
      </c>
      <c r="H162" s="140" t="s">
        <v>1068</v>
      </c>
      <c r="I162" s="81">
        <f t="shared" si="42"/>
        <v>-2767.2999999999993</v>
      </c>
      <c r="J162" s="81">
        <f t="shared" si="43"/>
        <v>82.271125632647838</v>
      </c>
      <c r="K162" s="140" t="s">
        <v>1068</v>
      </c>
    </row>
    <row r="163" spans="1:11" ht="67.5" customHeight="1">
      <c r="A163" s="89" t="s">
        <v>261</v>
      </c>
      <c r="B163" s="39" t="s">
        <v>262</v>
      </c>
      <c r="C163" s="81">
        <f t="shared" ref="C163:E163" si="61">C167+C164</f>
        <v>130</v>
      </c>
      <c r="D163" s="81">
        <f t="shared" si="61"/>
        <v>598</v>
      </c>
      <c r="E163" s="81">
        <f t="shared" si="61"/>
        <v>619.1</v>
      </c>
      <c r="F163" s="81">
        <f t="shared" si="40"/>
        <v>21.100000000000023</v>
      </c>
      <c r="G163" s="81">
        <f t="shared" si="41"/>
        <v>103.52842809364549</v>
      </c>
      <c r="H163" s="125"/>
      <c r="I163" s="81">
        <f t="shared" si="42"/>
        <v>489.1</v>
      </c>
      <c r="J163" s="81">
        <f t="shared" si="43"/>
        <v>476.23076923076928</v>
      </c>
      <c r="K163" s="125"/>
    </row>
    <row r="164" spans="1:11" ht="89.25">
      <c r="A164" s="43" t="s">
        <v>263</v>
      </c>
      <c r="B164" s="35" t="s">
        <v>264</v>
      </c>
      <c r="C164" s="77">
        <f t="shared" ref="C164:E164" si="62">C165+C166</f>
        <v>0</v>
      </c>
      <c r="D164" s="77">
        <f t="shared" si="62"/>
        <v>351</v>
      </c>
      <c r="E164" s="77">
        <f t="shared" si="62"/>
        <v>378.2</v>
      </c>
      <c r="F164" s="77">
        <f t="shared" si="40"/>
        <v>27.199999999999989</v>
      </c>
      <c r="G164" s="77">
        <f t="shared" si="41"/>
        <v>107.74928774928773</v>
      </c>
      <c r="H164" s="126"/>
      <c r="I164" s="77">
        <f t="shared" si="42"/>
        <v>378.2</v>
      </c>
      <c r="J164" s="77"/>
      <c r="K164" s="126"/>
    </row>
    <row r="165" spans="1:11" ht="66.75" customHeight="1">
      <c r="A165" s="49" t="s">
        <v>265</v>
      </c>
      <c r="B165" s="31" t="s">
        <v>266</v>
      </c>
      <c r="C165" s="78"/>
      <c r="D165" s="78">
        <v>18</v>
      </c>
      <c r="E165" s="78">
        <v>44.9</v>
      </c>
      <c r="F165" s="78">
        <f t="shared" si="40"/>
        <v>26.9</v>
      </c>
      <c r="G165" s="78">
        <f t="shared" si="41"/>
        <v>249.44444444444446</v>
      </c>
      <c r="H165" s="127"/>
      <c r="I165" s="78">
        <f t="shared" si="42"/>
        <v>44.9</v>
      </c>
      <c r="J165" s="78"/>
      <c r="K165" s="127"/>
    </row>
    <row r="166" spans="1:11" ht="39.75" customHeight="1">
      <c r="A166" s="49" t="s">
        <v>267</v>
      </c>
      <c r="B166" s="31" t="s">
        <v>268</v>
      </c>
      <c r="C166" s="78"/>
      <c r="D166" s="78">
        <v>333</v>
      </c>
      <c r="E166" s="78">
        <v>333.3</v>
      </c>
      <c r="F166" s="78">
        <f t="shared" si="40"/>
        <v>0.30000000000001137</v>
      </c>
      <c r="G166" s="78">
        <f t="shared" si="41"/>
        <v>100.09009009009009</v>
      </c>
      <c r="H166" s="127"/>
      <c r="I166" s="78">
        <f t="shared" si="42"/>
        <v>333.3</v>
      </c>
      <c r="J166" s="78"/>
      <c r="K166" s="127"/>
    </row>
    <row r="167" spans="1:11" ht="81.75" customHeight="1">
      <c r="A167" s="43" t="s">
        <v>269</v>
      </c>
      <c r="B167" s="53" t="s">
        <v>270</v>
      </c>
      <c r="C167" s="77">
        <f>C168</f>
        <v>130</v>
      </c>
      <c r="D167" s="77">
        <f t="shared" ref="D167:E167" si="63">D168</f>
        <v>247</v>
      </c>
      <c r="E167" s="77">
        <f t="shared" si="63"/>
        <v>240.9</v>
      </c>
      <c r="F167" s="77">
        <f t="shared" si="40"/>
        <v>-6.0999999999999943</v>
      </c>
      <c r="G167" s="77">
        <f t="shared" si="41"/>
        <v>97.530364372469634</v>
      </c>
      <c r="H167" s="126"/>
      <c r="I167" s="77">
        <f t="shared" si="42"/>
        <v>110.9</v>
      </c>
      <c r="J167" s="77">
        <f t="shared" si="43"/>
        <v>185.30769230769232</v>
      </c>
      <c r="K167" s="126"/>
    </row>
    <row r="168" spans="1:11" ht="63.75" customHeight="1">
      <c r="A168" s="49" t="s">
        <v>271</v>
      </c>
      <c r="B168" s="31" t="s">
        <v>272</v>
      </c>
      <c r="C168" s="78">
        <v>130</v>
      </c>
      <c r="D168" s="78">
        <v>247</v>
      </c>
      <c r="E168" s="78">
        <v>240.9</v>
      </c>
      <c r="F168" s="78">
        <f t="shared" si="40"/>
        <v>-6.0999999999999943</v>
      </c>
      <c r="G168" s="78">
        <f t="shared" si="41"/>
        <v>97.530364372469634</v>
      </c>
      <c r="H168" s="127"/>
      <c r="I168" s="78">
        <f t="shared" si="42"/>
        <v>110.9</v>
      </c>
      <c r="J168" s="78">
        <f t="shared" si="43"/>
        <v>185.30769230769232</v>
      </c>
      <c r="K168" s="127"/>
    </row>
    <row r="169" spans="1:11" ht="27.75" customHeight="1">
      <c r="A169" s="42" t="s">
        <v>273</v>
      </c>
      <c r="B169" s="39" t="s">
        <v>274</v>
      </c>
      <c r="C169" s="81">
        <f t="shared" ref="C169:E170" si="64">C170</f>
        <v>0</v>
      </c>
      <c r="D169" s="81">
        <f t="shared" si="64"/>
        <v>1899</v>
      </c>
      <c r="E169" s="81">
        <f t="shared" si="64"/>
        <v>1941.6</v>
      </c>
      <c r="F169" s="81">
        <f t="shared" si="40"/>
        <v>42.599999999999909</v>
      </c>
      <c r="G169" s="81">
        <f t="shared" si="41"/>
        <v>102.24328593996842</v>
      </c>
      <c r="H169" s="125"/>
      <c r="I169" s="81">
        <f t="shared" si="42"/>
        <v>1941.6</v>
      </c>
      <c r="J169" s="81"/>
      <c r="K169" s="125"/>
    </row>
    <row r="170" spans="1:11" ht="42" customHeight="1">
      <c r="A170" s="91" t="s">
        <v>275</v>
      </c>
      <c r="B170" s="35" t="s">
        <v>276</v>
      </c>
      <c r="C170" s="77"/>
      <c r="D170" s="77">
        <f t="shared" si="64"/>
        <v>1899</v>
      </c>
      <c r="E170" s="77">
        <f t="shared" si="64"/>
        <v>1941.6</v>
      </c>
      <c r="F170" s="77">
        <f t="shared" si="40"/>
        <v>42.599999999999909</v>
      </c>
      <c r="G170" s="77">
        <f t="shared" si="41"/>
        <v>102.24328593996842</v>
      </c>
      <c r="H170" s="126"/>
      <c r="I170" s="77">
        <f t="shared" si="42"/>
        <v>1941.6</v>
      </c>
      <c r="J170" s="77"/>
      <c r="K170" s="126"/>
    </row>
    <row r="171" spans="1:11" ht="37.5" customHeight="1">
      <c r="A171" s="93" t="s">
        <v>277</v>
      </c>
      <c r="B171" s="31" t="s">
        <v>278</v>
      </c>
      <c r="C171" s="78"/>
      <c r="D171" s="78">
        <v>1899</v>
      </c>
      <c r="E171" s="78">
        <v>1941.6</v>
      </c>
      <c r="F171" s="78">
        <f t="shared" si="40"/>
        <v>42.599999999999909</v>
      </c>
      <c r="G171" s="78">
        <f t="shared" si="41"/>
        <v>102.24328593996842</v>
      </c>
      <c r="H171" s="127"/>
      <c r="I171" s="78">
        <f t="shared" si="42"/>
        <v>1941.6</v>
      </c>
      <c r="J171" s="78"/>
      <c r="K171" s="127"/>
    </row>
    <row r="172" spans="1:11" ht="28.5" customHeight="1">
      <c r="A172" s="42" t="s">
        <v>279</v>
      </c>
      <c r="B172" s="39" t="s">
        <v>280</v>
      </c>
      <c r="C172" s="81">
        <f t="shared" ref="C172:E172" si="65">C173</f>
        <v>15479</v>
      </c>
      <c r="D172" s="81">
        <f t="shared" si="65"/>
        <v>13112</v>
      </c>
      <c r="E172" s="81">
        <f t="shared" si="65"/>
        <v>10281</v>
      </c>
      <c r="F172" s="81">
        <f t="shared" si="40"/>
        <v>-2831</v>
      </c>
      <c r="G172" s="81">
        <f t="shared" si="41"/>
        <v>78.409090909090907</v>
      </c>
      <c r="H172" s="125"/>
      <c r="I172" s="81">
        <f t="shared" si="42"/>
        <v>-5198</v>
      </c>
      <c r="J172" s="81">
        <f t="shared" si="43"/>
        <v>66.419019316493305</v>
      </c>
      <c r="K172" s="125"/>
    </row>
    <row r="173" spans="1:11" ht="39.75" customHeight="1">
      <c r="A173" s="50" t="s">
        <v>982</v>
      </c>
      <c r="B173" s="83" t="s">
        <v>281</v>
      </c>
      <c r="C173" s="77">
        <v>15479</v>
      </c>
      <c r="D173" s="77">
        <v>13112</v>
      </c>
      <c r="E173" s="77">
        <v>10281</v>
      </c>
      <c r="F173" s="77">
        <f t="shared" si="40"/>
        <v>-2831</v>
      </c>
      <c r="G173" s="77">
        <f t="shared" si="41"/>
        <v>78.409090909090907</v>
      </c>
      <c r="H173" s="126"/>
      <c r="I173" s="77">
        <f t="shared" si="42"/>
        <v>-5198</v>
      </c>
      <c r="J173" s="77">
        <f t="shared" si="43"/>
        <v>66.419019316493305</v>
      </c>
      <c r="K173" s="126"/>
    </row>
    <row r="174" spans="1:11">
      <c r="A174" s="24" t="s">
        <v>282</v>
      </c>
      <c r="B174" s="90" t="s">
        <v>283</v>
      </c>
      <c r="C174" s="81">
        <f t="shared" ref="C174:E175" si="66">C175</f>
        <v>22</v>
      </c>
      <c r="D174" s="81">
        <f t="shared" si="66"/>
        <v>422</v>
      </c>
      <c r="E174" s="81">
        <f t="shared" si="66"/>
        <v>420.9</v>
      </c>
      <c r="F174" s="81">
        <f t="shared" si="40"/>
        <v>-1.1000000000000227</v>
      </c>
      <c r="G174" s="81">
        <f t="shared" si="41"/>
        <v>99.739336492890999</v>
      </c>
      <c r="H174" s="125"/>
      <c r="I174" s="81">
        <f t="shared" si="42"/>
        <v>398.9</v>
      </c>
      <c r="J174" s="81">
        <f t="shared" si="43"/>
        <v>1913.181818181818</v>
      </c>
      <c r="K174" s="125"/>
    </row>
    <row r="175" spans="1:11" ht="27" customHeight="1">
      <c r="A175" s="24" t="s">
        <v>284</v>
      </c>
      <c r="B175" s="90" t="s">
        <v>285</v>
      </c>
      <c r="C175" s="81">
        <f t="shared" si="66"/>
        <v>22</v>
      </c>
      <c r="D175" s="81">
        <f t="shared" si="66"/>
        <v>422</v>
      </c>
      <c r="E175" s="81">
        <f t="shared" si="66"/>
        <v>420.9</v>
      </c>
      <c r="F175" s="81">
        <f t="shared" si="40"/>
        <v>-1.1000000000000227</v>
      </c>
      <c r="G175" s="81">
        <f t="shared" si="41"/>
        <v>99.739336492890999</v>
      </c>
      <c r="H175" s="125"/>
      <c r="I175" s="81">
        <f t="shared" si="42"/>
        <v>398.9</v>
      </c>
      <c r="J175" s="81">
        <f t="shared" si="43"/>
        <v>1913.181818181818</v>
      </c>
      <c r="K175" s="125"/>
    </row>
    <row r="176" spans="1:11" ht="41.25" customHeight="1">
      <c r="A176" s="50" t="s">
        <v>286</v>
      </c>
      <c r="B176" s="83" t="s">
        <v>287</v>
      </c>
      <c r="C176" s="77">
        <v>22</v>
      </c>
      <c r="D176" s="77">
        <v>422</v>
      </c>
      <c r="E176" s="77">
        <v>420.9</v>
      </c>
      <c r="F176" s="77">
        <f t="shared" si="40"/>
        <v>-1.1000000000000227</v>
      </c>
      <c r="G176" s="77">
        <f t="shared" si="41"/>
        <v>99.739336492890999</v>
      </c>
      <c r="H176" s="126"/>
      <c r="I176" s="77">
        <f t="shared" si="42"/>
        <v>398.9</v>
      </c>
      <c r="J176" s="77">
        <f t="shared" si="43"/>
        <v>1913.181818181818</v>
      </c>
      <c r="K176" s="126"/>
    </row>
    <row r="177" spans="1:11" ht="57" customHeight="1">
      <c r="A177" s="89" t="s">
        <v>288</v>
      </c>
      <c r="B177" s="90" t="s">
        <v>289</v>
      </c>
      <c r="C177" s="81">
        <f>C178+C200+C202+C222+C211+C226</f>
        <v>589289</v>
      </c>
      <c r="D177" s="81">
        <f>D178+D200+D202+D222+D211+D226</f>
        <v>694754</v>
      </c>
      <c r="E177" s="81">
        <f>E178+E200+E202+E222+E211+E226</f>
        <v>665386.9</v>
      </c>
      <c r="F177" s="81">
        <f t="shared" si="40"/>
        <v>-29367.099999999977</v>
      </c>
      <c r="G177" s="81">
        <f t="shared" si="41"/>
        <v>95.773021817794501</v>
      </c>
      <c r="H177" s="125"/>
      <c r="I177" s="81">
        <f t="shared" si="42"/>
        <v>76097.900000000023</v>
      </c>
      <c r="J177" s="81">
        <f t="shared" si="43"/>
        <v>112.91351102769609</v>
      </c>
      <c r="K177" s="140" t="s">
        <v>1069</v>
      </c>
    </row>
    <row r="178" spans="1:11" ht="27.75" customHeight="1">
      <c r="A178" s="89" t="s">
        <v>290</v>
      </c>
      <c r="B178" s="90" t="s">
        <v>291</v>
      </c>
      <c r="C178" s="81">
        <f t="shared" ref="C178:E178" si="67">C179+C181+C183+C185+C191+C193+C196+C189+C198</f>
        <v>571616</v>
      </c>
      <c r="D178" s="81">
        <f t="shared" si="67"/>
        <v>524377</v>
      </c>
      <c r="E178" s="81">
        <f t="shared" si="67"/>
        <v>552778.30000000005</v>
      </c>
      <c r="F178" s="81">
        <f t="shared" si="40"/>
        <v>28401.300000000047</v>
      </c>
      <c r="G178" s="81">
        <f t="shared" si="41"/>
        <v>105.41619865097059</v>
      </c>
      <c r="H178" s="125"/>
      <c r="I178" s="81">
        <f t="shared" si="42"/>
        <v>-18837.699999999953</v>
      </c>
      <c r="J178" s="81">
        <f t="shared" si="43"/>
        <v>96.704483429435157</v>
      </c>
      <c r="K178" s="125"/>
    </row>
    <row r="179" spans="1:11" ht="42.75" customHeight="1">
      <c r="A179" s="50" t="s">
        <v>292</v>
      </c>
      <c r="B179" s="83" t="s">
        <v>937</v>
      </c>
      <c r="C179" s="77">
        <f t="shared" ref="C179:E179" si="68">C180</f>
        <v>1559</v>
      </c>
      <c r="D179" s="77">
        <f t="shared" si="68"/>
        <v>836</v>
      </c>
      <c r="E179" s="77">
        <f t="shared" si="68"/>
        <v>491.2</v>
      </c>
      <c r="F179" s="77">
        <f t="shared" si="40"/>
        <v>-344.8</v>
      </c>
      <c r="G179" s="77">
        <f t="shared" si="41"/>
        <v>58.755980861244019</v>
      </c>
      <c r="H179" s="126"/>
      <c r="I179" s="77">
        <f t="shared" si="42"/>
        <v>-1067.8</v>
      </c>
      <c r="J179" s="77">
        <f t="shared" si="43"/>
        <v>31.507376523412447</v>
      </c>
      <c r="K179" s="126"/>
    </row>
    <row r="180" spans="1:11" ht="65.25" customHeight="1">
      <c r="A180" s="85" t="s">
        <v>293</v>
      </c>
      <c r="B180" s="87" t="s">
        <v>294</v>
      </c>
      <c r="C180" s="78">
        <v>1559</v>
      </c>
      <c r="D180" s="78">
        <v>836</v>
      </c>
      <c r="E180" s="78">
        <v>491.2</v>
      </c>
      <c r="F180" s="78">
        <f t="shared" si="40"/>
        <v>-344.8</v>
      </c>
      <c r="G180" s="78">
        <f t="shared" si="41"/>
        <v>58.755980861244019</v>
      </c>
      <c r="H180" s="127"/>
      <c r="I180" s="78">
        <f t="shared" si="42"/>
        <v>-1067.8</v>
      </c>
      <c r="J180" s="78">
        <f t="shared" si="43"/>
        <v>31.507376523412447</v>
      </c>
      <c r="K180" s="127"/>
    </row>
    <row r="181" spans="1:11" ht="54.75" customHeight="1">
      <c r="A181" s="50" t="s">
        <v>295</v>
      </c>
      <c r="B181" s="83" t="s">
        <v>296</v>
      </c>
      <c r="C181" s="77">
        <f t="shared" ref="C181:E181" si="69">C182</f>
        <v>2571</v>
      </c>
      <c r="D181" s="77">
        <f t="shared" si="69"/>
        <v>1346</v>
      </c>
      <c r="E181" s="77">
        <f t="shared" si="69"/>
        <v>1154.7</v>
      </c>
      <c r="F181" s="77">
        <f t="shared" si="40"/>
        <v>-191.29999999999995</v>
      </c>
      <c r="G181" s="77">
        <f t="shared" si="41"/>
        <v>85.787518573551267</v>
      </c>
      <c r="H181" s="126"/>
      <c r="I181" s="77">
        <f t="shared" si="42"/>
        <v>-1416.3</v>
      </c>
      <c r="J181" s="77">
        <f t="shared" si="43"/>
        <v>44.912485414235711</v>
      </c>
      <c r="K181" s="126"/>
    </row>
    <row r="182" spans="1:11" ht="64.5" customHeight="1">
      <c r="A182" s="85" t="s">
        <v>297</v>
      </c>
      <c r="B182" s="87" t="s">
        <v>298</v>
      </c>
      <c r="C182" s="78">
        <v>2571</v>
      </c>
      <c r="D182" s="78">
        <v>1346</v>
      </c>
      <c r="E182" s="78">
        <v>1154.7</v>
      </c>
      <c r="F182" s="78">
        <f t="shared" si="40"/>
        <v>-191.29999999999995</v>
      </c>
      <c r="G182" s="78">
        <f t="shared" si="41"/>
        <v>85.787518573551267</v>
      </c>
      <c r="H182" s="127"/>
      <c r="I182" s="78">
        <f t="shared" si="42"/>
        <v>-1416.3</v>
      </c>
      <c r="J182" s="78">
        <f t="shared" si="43"/>
        <v>44.912485414235711</v>
      </c>
      <c r="K182" s="127"/>
    </row>
    <row r="183" spans="1:11" ht="42" customHeight="1">
      <c r="A183" s="50" t="s">
        <v>299</v>
      </c>
      <c r="B183" s="83" t="s">
        <v>300</v>
      </c>
      <c r="C183" s="77">
        <f t="shared" ref="C183:E183" si="70">C184</f>
        <v>880</v>
      </c>
      <c r="D183" s="77">
        <f t="shared" si="70"/>
        <v>220</v>
      </c>
      <c r="E183" s="77">
        <f t="shared" si="70"/>
        <v>226.8</v>
      </c>
      <c r="F183" s="77">
        <f t="shared" si="40"/>
        <v>6.8000000000000114</v>
      </c>
      <c r="G183" s="77">
        <f t="shared" si="41"/>
        <v>103.09090909090909</v>
      </c>
      <c r="H183" s="126"/>
      <c r="I183" s="77">
        <f t="shared" si="42"/>
        <v>-653.20000000000005</v>
      </c>
      <c r="J183" s="77">
        <f t="shared" si="43"/>
        <v>25.772727272727273</v>
      </c>
      <c r="K183" s="126"/>
    </row>
    <row r="184" spans="1:11" ht="62.25" customHeight="1">
      <c r="A184" s="85" t="s">
        <v>301</v>
      </c>
      <c r="B184" s="87" t="s">
        <v>302</v>
      </c>
      <c r="C184" s="78">
        <v>880</v>
      </c>
      <c r="D184" s="78">
        <v>220</v>
      </c>
      <c r="E184" s="78">
        <v>226.8</v>
      </c>
      <c r="F184" s="78">
        <f t="shared" si="40"/>
        <v>6.8000000000000114</v>
      </c>
      <c r="G184" s="78">
        <f t="shared" si="41"/>
        <v>103.09090909090909</v>
      </c>
      <c r="H184" s="127"/>
      <c r="I184" s="78">
        <f t="shared" si="42"/>
        <v>-653.20000000000005</v>
      </c>
      <c r="J184" s="78">
        <f t="shared" si="43"/>
        <v>25.772727272727273</v>
      </c>
      <c r="K184" s="127"/>
    </row>
    <row r="185" spans="1:11" ht="40.5" customHeight="1">
      <c r="A185" s="48" t="s">
        <v>303</v>
      </c>
      <c r="B185" s="83" t="s">
        <v>304</v>
      </c>
      <c r="C185" s="77">
        <f t="shared" ref="C185:E185" si="71">C186+C187+C188</f>
        <v>564449</v>
      </c>
      <c r="D185" s="77">
        <f t="shared" si="71"/>
        <v>520222</v>
      </c>
      <c r="E185" s="77">
        <f t="shared" si="71"/>
        <v>549408.30000000005</v>
      </c>
      <c r="F185" s="77">
        <f t="shared" si="40"/>
        <v>29186.300000000047</v>
      </c>
      <c r="G185" s="77">
        <f t="shared" si="41"/>
        <v>105.61035481006186</v>
      </c>
      <c r="H185" s="126"/>
      <c r="I185" s="77">
        <f t="shared" si="42"/>
        <v>-15040.699999999953</v>
      </c>
      <c r="J185" s="77">
        <f t="shared" si="43"/>
        <v>97.335330561308481</v>
      </c>
      <c r="K185" s="126"/>
    </row>
    <row r="186" spans="1:11" ht="66" customHeight="1">
      <c r="A186" s="85" t="s">
        <v>305</v>
      </c>
      <c r="B186" s="87" t="s">
        <v>306</v>
      </c>
      <c r="C186" s="78">
        <v>522346</v>
      </c>
      <c r="D186" s="78">
        <v>478119</v>
      </c>
      <c r="E186" s="78">
        <v>505317.2</v>
      </c>
      <c r="F186" s="78">
        <f t="shared" si="40"/>
        <v>27198.200000000012</v>
      </c>
      <c r="G186" s="78">
        <f t="shared" si="41"/>
        <v>105.68858380445036</v>
      </c>
      <c r="H186" s="127"/>
      <c r="I186" s="78">
        <f t="shared" si="42"/>
        <v>-17028.799999999988</v>
      </c>
      <c r="J186" s="78">
        <f t="shared" si="43"/>
        <v>96.739938661347082</v>
      </c>
      <c r="K186" s="127"/>
    </row>
    <row r="187" spans="1:11" ht="64.5" customHeight="1">
      <c r="A187" s="85" t="s">
        <v>307</v>
      </c>
      <c r="B187" s="87" t="s">
        <v>308</v>
      </c>
      <c r="C187" s="78">
        <v>13</v>
      </c>
      <c r="D187" s="78">
        <v>13</v>
      </c>
      <c r="E187" s="78"/>
      <c r="F187" s="78">
        <f t="shared" si="40"/>
        <v>-13</v>
      </c>
      <c r="G187" s="78">
        <f t="shared" si="41"/>
        <v>0</v>
      </c>
      <c r="H187" s="127"/>
      <c r="I187" s="78">
        <f t="shared" si="42"/>
        <v>-13</v>
      </c>
      <c r="J187" s="78">
        <f t="shared" si="43"/>
        <v>0</v>
      </c>
      <c r="K187" s="127"/>
    </row>
    <row r="188" spans="1:11" ht="51.75" customHeight="1">
      <c r="A188" s="85" t="s">
        <v>309</v>
      </c>
      <c r="B188" s="87" t="s">
        <v>310</v>
      </c>
      <c r="C188" s="78">
        <v>42090</v>
      </c>
      <c r="D188" s="78">
        <v>42090</v>
      </c>
      <c r="E188" s="78">
        <v>44091.1</v>
      </c>
      <c r="F188" s="78">
        <f t="shared" si="40"/>
        <v>2001.0999999999985</v>
      </c>
      <c r="G188" s="78">
        <f t="shared" si="41"/>
        <v>104.7543359467807</v>
      </c>
      <c r="H188" s="127"/>
      <c r="I188" s="78">
        <f t="shared" si="42"/>
        <v>2001.0999999999985</v>
      </c>
      <c r="J188" s="78">
        <f t="shared" si="43"/>
        <v>104.7543359467807</v>
      </c>
      <c r="K188" s="127"/>
    </row>
    <row r="189" spans="1:11" ht="42.75" customHeight="1">
      <c r="A189" s="91" t="s">
        <v>311</v>
      </c>
      <c r="B189" s="92" t="s">
        <v>312</v>
      </c>
      <c r="C189" s="77">
        <f t="shared" ref="C189:E189" si="72">C190</f>
        <v>0</v>
      </c>
      <c r="D189" s="77">
        <f t="shared" si="72"/>
        <v>42</v>
      </c>
      <c r="E189" s="77">
        <f t="shared" si="72"/>
        <v>42</v>
      </c>
      <c r="F189" s="77">
        <f t="shared" ref="F189:F246" si="73">E189-D189</f>
        <v>0</v>
      </c>
      <c r="G189" s="77">
        <f t="shared" ref="G189:G246" si="74">E189/D189*100</f>
        <v>100</v>
      </c>
      <c r="H189" s="126"/>
      <c r="I189" s="77">
        <f t="shared" ref="I189:I246" si="75">E189-C189</f>
        <v>42</v>
      </c>
      <c r="J189" s="77"/>
      <c r="K189" s="126"/>
    </row>
    <row r="190" spans="1:11" ht="63.75" customHeight="1">
      <c r="A190" s="93" t="s">
        <v>313</v>
      </c>
      <c r="B190" s="94" t="s">
        <v>314</v>
      </c>
      <c r="C190" s="78"/>
      <c r="D190" s="78">
        <v>42</v>
      </c>
      <c r="E190" s="78">
        <v>42</v>
      </c>
      <c r="F190" s="78">
        <f t="shared" si="73"/>
        <v>0</v>
      </c>
      <c r="G190" s="78">
        <f t="shared" si="74"/>
        <v>100</v>
      </c>
      <c r="H190" s="127"/>
      <c r="I190" s="78">
        <f t="shared" si="75"/>
        <v>42</v>
      </c>
      <c r="J190" s="78"/>
      <c r="K190" s="127"/>
    </row>
    <row r="191" spans="1:11" ht="52.5" customHeight="1">
      <c r="A191" s="50" t="s">
        <v>315</v>
      </c>
      <c r="B191" s="83" t="s">
        <v>316</v>
      </c>
      <c r="C191" s="77">
        <f t="shared" ref="C191:E191" si="76">C192</f>
        <v>1961</v>
      </c>
      <c r="D191" s="77">
        <f t="shared" si="76"/>
        <v>1540</v>
      </c>
      <c r="E191" s="77">
        <f t="shared" si="76"/>
        <v>1314</v>
      </c>
      <c r="F191" s="77">
        <f t="shared" si="73"/>
        <v>-226</v>
      </c>
      <c r="G191" s="77">
        <f t="shared" si="74"/>
        <v>85.324675324675326</v>
      </c>
      <c r="H191" s="126"/>
      <c r="I191" s="77">
        <f t="shared" si="75"/>
        <v>-647</v>
      </c>
      <c r="J191" s="77">
        <f t="shared" ref="J191:J246" si="77">E191/C191*100</f>
        <v>67.006629270780209</v>
      </c>
      <c r="K191" s="126"/>
    </row>
    <row r="192" spans="1:11" ht="78" customHeight="1">
      <c r="A192" s="85" t="s">
        <v>317</v>
      </c>
      <c r="B192" s="87" t="s">
        <v>318</v>
      </c>
      <c r="C192" s="78">
        <v>1961</v>
      </c>
      <c r="D192" s="78">
        <v>1540</v>
      </c>
      <c r="E192" s="78">
        <v>1314</v>
      </c>
      <c r="F192" s="78">
        <f t="shared" si="73"/>
        <v>-226</v>
      </c>
      <c r="G192" s="78">
        <f t="shared" si="74"/>
        <v>85.324675324675326</v>
      </c>
      <c r="H192" s="127"/>
      <c r="I192" s="78">
        <f t="shared" si="75"/>
        <v>-647</v>
      </c>
      <c r="J192" s="78">
        <f t="shared" si="77"/>
        <v>67.006629270780209</v>
      </c>
      <c r="K192" s="127"/>
    </row>
    <row r="193" spans="1:11" s="109" customFormat="1" ht="54" customHeight="1">
      <c r="A193" s="50" t="s">
        <v>319</v>
      </c>
      <c r="B193" s="83" t="s">
        <v>320</v>
      </c>
      <c r="C193" s="77">
        <f t="shared" ref="C193:E193" si="78">C194+C195</f>
        <v>55</v>
      </c>
      <c r="D193" s="77">
        <f t="shared" si="78"/>
        <v>0</v>
      </c>
      <c r="E193" s="77">
        <f t="shared" si="78"/>
        <v>0</v>
      </c>
      <c r="F193" s="77">
        <f t="shared" si="73"/>
        <v>0</v>
      </c>
      <c r="G193" s="77"/>
      <c r="H193" s="126"/>
      <c r="I193" s="77">
        <f t="shared" si="75"/>
        <v>-55</v>
      </c>
      <c r="J193" s="77">
        <f t="shared" si="77"/>
        <v>0</v>
      </c>
      <c r="K193" s="126"/>
    </row>
    <row r="194" spans="1:11" s="109" customFormat="1" ht="88.5" customHeight="1">
      <c r="A194" s="54" t="s">
        <v>321</v>
      </c>
      <c r="B194" s="87" t="s">
        <v>322</v>
      </c>
      <c r="C194" s="78">
        <v>25</v>
      </c>
      <c r="D194" s="78"/>
      <c r="E194" s="78"/>
      <c r="F194" s="78">
        <f t="shared" si="73"/>
        <v>0</v>
      </c>
      <c r="G194" s="78"/>
      <c r="H194" s="127"/>
      <c r="I194" s="78">
        <f t="shared" si="75"/>
        <v>-25</v>
      </c>
      <c r="J194" s="78">
        <f t="shared" si="77"/>
        <v>0</v>
      </c>
      <c r="K194" s="127"/>
    </row>
    <row r="195" spans="1:11" s="109" customFormat="1" ht="138.75" customHeight="1">
      <c r="A195" s="54" t="s">
        <v>323</v>
      </c>
      <c r="B195" s="87" t="s">
        <v>324</v>
      </c>
      <c r="C195" s="78">
        <v>30</v>
      </c>
      <c r="D195" s="78"/>
      <c r="E195" s="78"/>
      <c r="F195" s="78">
        <f t="shared" si="73"/>
        <v>0</v>
      </c>
      <c r="G195" s="78"/>
      <c r="H195" s="127"/>
      <c r="I195" s="78">
        <f t="shared" si="75"/>
        <v>-30</v>
      </c>
      <c r="J195" s="78">
        <f t="shared" si="77"/>
        <v>0</v>
      </c>
      <c r="K195" s="127"/>
    </row>
    <row r="196" spans="1:11" ht="42" customHeight="1">
      <c r="A196" s="48" t="s">
        <v>325</v>
      </c>
      <c r="B196" s="35" t="s">
        <v>326</v>
      </c>
      <c r="C196" s="77">
        <f t="shared" ref="C196:E196" si="79">C197</f>
        <v>141</v>
      </c>
      <c r="D196" s="77">
        <f t="shared" si="79"/>
        <v>141</v>
      </c>
      <c r="E196" s="77">
        <f t="shared" si="79"/>
        <v>105</v>
      </c>
      <c r="F196" s="77">
        <f t="shared" si="73"/>
        <v>-36</v>
      </c>
      <c r="G196" s="77">
        <f t="shared" si="74"/>
        <v>74.468085106382972</v>
      </c>
      <c r="H196" s="126"/>
      <c r="I196" s="77">
        <f t="shared" si="75"/>
        <v>-36</v>
      </c>
      <c r="J196" s="77">
        <f t="shared" si="77"/>
        <v>74.468085106382972</v>
      </c>
      <c r="K196" s="126"/>
    </row>
    <row r="197" spans="1:11" ht="62.25" customHeight="1">
      <c r="A197" s="22" t="s">
        <v>327</v>
      </c>
      <c r="B197" s="87" t="s">
        <v>328</v>
      </c>
      <c r="C197" s="78">
        <v>141</v>
      </c>
      <c r="D197" s="78">
        <v>141</v>
      </c>
      <c r="E197" s="78">
        <v>105</v>
      </c>
      <c r="F197" s="78">
        <f t="shared" si="73"/>
        <v>-36</v>
      </c>
      <c r="G197" s="78">
        <f t="shared" si="74"/>
        <v>74.468085106382972</v>
      </c>
      <c r="H197" s="127"/>
      <c r="I197" s="78">
        <f t="shared" si="75"/>
        <v>-36</v>
      </c>
      <c r="J197" s="78">
        <f t="shared" si="77"/>
        <v>74.468085106382972</v>
      </c>
      <c r="K197" s="127"/>
    </row>
    <row r="198" spans="1:11" ht="48.75" customHeight="1">
      <c r="A198" s="48" t="s">
        <v>329</v>
      </c>
      <c r="B198" s="94" t="s">
        <v>330</v>
      </c>
      <c r="C198" s="78">
        <f t="shared" ref="C198:E198" si="80">C199</f>
        <v>0</v>
      </c>
      <c r="D198" s="78">
        <f t="shared" si="80"/>
        <v>30</v>
      </c>
      <c r="E198" s="78">
        <f t="shared" si="80"/>
        <v>36.299999999999997</v>
      </c>
      <c r="F198" s="78">
        <f t="shared" si="73"/>
        <v>6.2999999999999972</v>
      </c>
      <c r="G198" s="78">
        <f t="shared" si="74"/>
        <v>121</v>
      </c>
      <c r="H198" s="127"/>
      <c r="I198" s="78">
        <f t="shared" si="75"/>
        <v>36.299999999999997</v>
      </c>
      <c r="J198" s="78"/>
      <c r="K198" s="127"/>
    </row>
    <row r="199" spans="1:11" ht="87.75" customHeight="1">
      <c r="A199" s="22" t="s">
        <v>331</v>
      </c>
      <c r="B199" s="94" t="s">
        <v>332</v>
      </c>
      <c r="C199" s="78"/>
      <c r="D199" s="78">
        <v>30</v>
      </c>
      <c r="E199" s="78">
        <v>36.299999999999997</v>
      </c>
      <c r="F199" s="78">
        <f t="shared" si="73"/>
        <v>6.2999999999999972</v>
      </c>
      <c r="G199" s="78">
        <f t="shared" si="74"/>
        <v>121</v>
      </c>
      <c r="H199" s="127"/>
      <c r="I199" s="78">
        <f t="shared" si="75"/>
        <v>36.299999999999997</v>
      </c>
      <c r="J199" s="78"/>
      <c r="K199" s="127"/>
    </row>
    <row r="200" spans="1:11" ht="27.75" customHeight="1">
      <c r="A200" s="55" t="s">
        <v>333</v>
      </c>
      <c r="B200" s="56" t="s">
        <v>334</v>
      </c>
      <c r="C200" s="81">
        <f t="shared" ref="C200:E200" si="81">C201</f>
        <v>72</v>
      </c>
      <c r="D200" s="81">
        <f t="shared" si="81"/>
        <v>45</v>
      </c>
      <c r="E200" s="81">
        <f t="shared" si="81"/>
        <v>102.5</v>
      </c>
      <c r="F200" s="81">
        <f t="shared" si="73"/>
        <v>57.5</v>
      </c>
      <c r="G200" s="81">
        <f t="shared" si="74"/>
        <v>227.77777777777777</v>
      </c>
      <c r="H200" s="125"/>
      <c r="I200" s="81">
        <f t="shared" si="75"/>
        <v>30.5</v>
      </c>
      <c r="J200" s="81">
        <f t="shared" si="77"/>
        <v>142.36111111111111</v>
      </c>
      <c r="K200" s="125"/>
    </row>
    <row r="201" spans="1:11" ht="55.5" customHeight="1">
      <c r="A201" s="46" t="s">
        <v>335</v>
      </c>
      <c r="B201" s="35" t="s">
        <v>336</v>
      </c>
      <c r="C201" s="77">
        <v>72</v>
      </c>
      <c r="D201" s="77">
        <v>45</v>
      </c>
      <c r="E201" s="77">
        <v>102.5</v>
      </c>
      <c r="F201" s="77">
        <f t="shared" si="73"/>
        <v>57.5</v>
      </c>
      <c r="G201" s="77">
        <f t="shared" si="74"/>
        <v>227.77777777777777</v>
      </c>
      <c r="H201" s="126"/>
      <c r="I201" s="77">
        <f t="shared" si="75"/>
        <v>30.5</v>
      </c>
      <c r="J201" s="77">
        <f t="shared" si="77"/>
        <v>142.36111111111111</v>
      </c>
      <c r="K201" s="126"/>
    </row>
    <row r="202" spans="1:11" ht="95.25" customHeight="1">
      <c r="A202" s="55" t="s">
        <v>337</v>
      </c>
      <c r="B202" s="39" t="s">
        <v>338</v>
      </c>
      <c r="C202" s="81">
        <f t="shared" ref="C202:D202" si="82">C203+C205+C209</f>
        <v>15951</v>
      </c>
      <c r="D202" s="81">
        <f t="shared" si="82"/>
        <v>16937</v>
      </c>
      <c r="E202" s="81">
        <f>E203+E205+E209+E207</f>
        <v>17576.2</v>
      </c>
      <c r="F202" s="81">
        <f t="shared" si="73"/>
        <v>639.20000000000073</v>
      </c>
      <c r="G202" s="81">
        <f t="shared" si="74"/>
        <v>103.77398594792466</v>
      </c>
      <c r="H202" s="125"/>
      <c r="I202" s="81">
        <f t="shared" si="75"/>
        <v>1625.2000000000007</v>
      </c>
      <c r="J202" s="81">
        <f t="shared" si="77"/>
        <v>110.18870290263933</v>
      </c>
      <c r="K202" s="125"/>
    </row>
    <row r="203" spans="1:11" ht="42.75" customHeight="1">
      <c r="A203" s="46" t="s">
        <v>339</v>
      </c>
      <c r="B203" s="35" t="s">
        <v>340</v>
      </c>
      <c r="C203" s="77">
        <f t="shared" ref="C203:E203" si="83">C204</f>
        <v>37</v>
      </c>
      <c r="D203" s="77">
        <f t="shared" si="83"/>
        <v>662</v>
      </c>
      <c r="E203" s="77">
        <f t="shared" si="83"/>
        <v>1710.9</v>
      </c>
      <c r="F203" s="77">
        <f t="shared" si="73"/>
        <v>1048.9000000000001</v>
      </c>
      <c r="G203" s="77">
        <f t="shared" si="74"/>
        <v>258.44410876132929</v>
      </c>
      <c r="H203" s="126"/>
      <c r="I203" s="77">
        <f t="shared" si="75"/>
        <v>1673.9</v>
      </c>
      <c r="J203" s="77">
        <f t="shared" si="77"/>
        <v>4624.0540540540542</v>
      </c>
      <c r="K203" s="126"/>
    </row>
    <row r="204" spans="1:11" ht="63" customHeight="1">
      <c r="A204" s="54" t="s">
        <v>341</v>
      </c>
      <c r="B204" s="31" t="s">
        <v>342</v>
      </c>
      <c r="C204" s="78">
        <v>37</v>
      </c>
      <c r="D204" s="78">
        <v>662</v>
      </c>
      <c r="E204" s="78">
        <v>1710.9</v>
      </c>
      <c r="F204" s="78">
        <f t="shared" si="73"/>
        <v>1048.9000000000001</v>
      </c>
      <c r="G204" s="78">
        <f t="shared" si="74"/>
        <v>258.44410876132929</v>
      </c>
      <c r="H204" s="127"/>
      <c r="I204" s="78">
        <f t="shared" si="75"/>
        <v>1673.9</v>
      </c>
      <c r="J204" s="78">
        <f t="shared" si="77"/>
        <v>4624.0540540540542</v>
      </c>
      <c r="K204" s="127"/>
    </row>
    <row r="205" spans="1:11" ht="57.75" customHeight="1">
      <c r="A205" s="50" t="s">
        <v>343</v>
      </c>
      <c r="B205" s="83" t="s">
        <v>344</v>
      </c>
      <c r="C205" s="77">
        <f t="shared" ref="C205:E205" si="84">C206</f>
        <v>15913</v>
      </c>
      <c r="D205" s="77">
        <f t="shared" si="84"/>
        <v>15913</v>
      </c>
      <c r="E205" s="77">
        <f t="shared" si="84"/>
        <v>15085.1</v>
      </c>
      <c r="F205" s="77">
        <f t="shared" si="73"/>
        <v>-827.89999999999964</v>
      </c>
      <c r="G205" s="77">
        <f t="shared" si="74"/>
        <v>94.79733551184566</v>
      </c>
      <c r="H205" s="126"/>
      <c r="I205" s="77">
        <f t="shared" si="75"/>
        <v>-827.89999999999964</v>
      </c>
      <c r="J205" s="77">
        <f t="shared" si="77"/>
        <v>94.79733551184566</v>
      </c>
      <c r="K205" s="126"/>
    </row>
    <row r="206" spans="1:11" ht="66" customHeight="1">
      <c r="A206" s="85" t="s">
        <v>345</v>
      </c>
      <c r="B206" s="87" t="s">
        <v>346</v>
      </c>
      <c r="C206" s="78">
        <v>15913</v>
      </c>
      <c r="D206" s="78">
        <v>15913</v>
      </c>
      <c r="E206" s="78">
        <v>15085.1</v>
      </c>
      <c r="F206" s="78">
        <f t="shared" si="73"/>
        <v>-827.89999999999964</v>
      </c>
      <c r="G206" s="78">
        <f t="shared" si="74"/>
        <v>94.79733551184566</v>
      </c>
      <c r="H206" s="127"/>
      <c r="I206" s="78">
        <f t="shared" si="75"/>
        <v>-827.89999999999964</v>
      </c>
      <c r="J206" s="78">
        <f t="shared" si="77"/>
        <v>94.79733551184566</v>
      </c>
      <c r="K206" s="127"/>
    </row>
    <row r="207" spans="1:11" ht="54" customHeight="1">
      <c r="A207" s="51" t="s">
        <v>983</v>
      </c>
      <c r="B207" s="52" t="s">
        <v>984</v>
      </c>
      <c r="C207" s="78"/>
      <c r="D207" s="78"/>
      <c r="E207" s="78">
        <f>E208</f>
        <v>0.2</v>
      </c>
      <c r="F207" s="78">
        <f t="shared" si="73"/>
        <v>0.2</v>
      </c>
      <c r="G207" s="78"/>
      <c r="H207" s="127"/>
      <c r="I207" s="78">
        <f t="shared" si="75"/>
        <v>0.2</v>
      </c>
      <c r="J207" s="78"/>
      <c r="K207" s="127"/>
    </row>
    <row r="208" spans="1:11" ht="54" customHeight="1">
      <c r="A208" s="22" t="s">
        <v>985</v>
      </c>
      <c r="B208" s="20" t="s">
        <v>986</v>
      </c>
      <c r="C208" s="78"/>
      <c r="D208" s="78"/>
      <c r="E208" s="78">
        <v>0.2</v>
      </c>
      <c r="F208" s="78">
        <f>E208-D208</f>
        <v>0.2</v>
      </c>
      <c r="G208" s="78"/>
      <c r="H208" s="127"/>
      <c r="I208" s="78">
        <f t="shared" si="75"/>
        <v>0.2</v>
      </c>
      <c r="J208" s="78"/>
      <c r="K208" s="127"/>
    </row>
    <row r="209" spans="1:11" ht="67.5" customHeight="1">
      <c r="A209" s="48" t="s">
        <v>347</v>
      </c>
      <c r="B209" s="53" t="s">
        <v>348</v>
      </c>
      <c r="C209" s="77">
        <f t="shared" ref="C209:E209" si="85">C210</f>
        <v>1</v>
      </c>
      <c r="D209" s="77">
        <f t="shared" si="85"/>
        <v>362</v>
      </c>
      <c r="E209" s="77">
        <f t="shared" si="85"/>
        <v>780</v>
      </c>
      <c r="F209" s="77">
        <f t="shared" si="73"/>
        <v>418</v>
      </c>
      <c r="G209" s="77">
        <f t="shared" si="74"/>
        <v>215.46961325966851</v>
      </c>
      <c r="H209" s="126"/>
      <c r="I209" s="77">
        <f t="shared" si="75"/>
        <v>779</v>
      </c>
      <c r="J209" s="77">
        <f t="shared" si="77"/>
        <v>78000</v>
      </c>
      <c r="K209" s="126"/>
    </row>
    <row r="210" spans="1:11" ht="53.25" customHeight="1">
      <c r="A210" s="22" t="s">
        <v>349</v>
      </c>
      <c r="B210" s="87" t="s">
        <v>350</v>
      </c>
      <c r="C210" s="78">
        <v>1</v>
      </c>
      <c r="D210" s="78">
        <v>362</v>
      </c>
      <c r="E210" s="78">
        <v>780</v>
      </c>
      <c r="F210" s="78">
        <f t="shared" si="73"/>
        <v>418</v>
      </c>
      <c r="G210" s="78">
        <f t="shared" si="74"/>
        <v>215.46961325966851</v>
      </c>
      <c r="H210" s="127"/>
      <c r="I210" s="78">
        <f t="shared" si="75"/>
        <v>779</v>
      </c>
      <c r="J210" s="78">
        <f t="shared" si="77"/>
        <v>78000</v>
      </c>
      <c r="K210" s="127"/>
    </row>
    <row r="211" spans="1:11">
      <c r="A211" s="24" t="s">
        <v>351</v>
      </c>
      <c r="B211" s="95" t="s">
        <v>352</v>
      </c>
      <c r="C211" s="81">
        <f t="shared" ref="C211:E211" si="86">C215+C212+C218+C220</f>
        <v>0</v>
      </c>
      <c r="D211" s="81">
        <f t="shared" si="86"/>
        <v>92974</v>
      </c>
      <c r="E211" s="81">
        <f t="shared" si="86"/>
        <v>7754.2999999999993</v>
      </c>
      <c r="F211" s="81">
        <f t="shared" si="73"/>
        <v>-85219.7</v>
      </c>
      <c r="G211" s="81">
        <f t="shared" si="74"/>
        <v>8.3402886828575724</v>
      </c>
      <c r="H211" s="125"/>
      <c r="I211" s="81">
        <f t="shared" si="75"/>
        <v>7754.2999999999993</v>
      </c>
      <c r="J211" s="81"/>
      <c r="K211" s="125"/>
    </row>
    <row r="212" spans="1:11" ht="79.5" customHeight="1">
      <c r="A212" s="48" t="s">
        <v>353</v>
      </c>
      <c r="B212" s="53" t="s">
        <v>354</v>
      </c>
      <c r="C212" s="77">
        <f t="shared" ref="C212:E212" si="87">C213+C214</f>
        <v>0</v>
      </c>
      <c r="D212" s="77">
        <f t="shared" si="87"/>
        <v>76</v>
      </c>
      <c r="E212" s="77">
        <f t="shared" si="87"/>
        <v>98.2</v>
      </c>
      <c r="F212" s="77">
        <f t="shared" si="73"/>
        <v>22.200000000000003</v>
      </c>
      <c r="G212" s="77">
        <f t="shared" si="74"/>
        <v>129.21052631578948</v>
      </c>
      <c r="H212" s="126"/>
      <c r="I212" s="77">
        <f t="shared" si="75"/>
        <v>98.2</v>
      </c>
      <c r="J212" s="77"/>
      <c r="K212" s="126"/>
    </row>
    <row r="213" spans="1:11" ht="39.75" customHeight="1">
      <c r="A213" s="22" t="s">
        <v>355</v>
      </c>
      <c r="B213" s="23" t="s">
        <v>356</v>
      </c>
      <c r="C213" s="78"/>
      <c r="D213" s="78">
        <v>18</v>
      </c>
      <c r="E213" s="78">
        <v>39.700000000000003</v>
      </c>
      <c r="F213" s="78">
        <f t="shared" si="73"/>
        <v>21.700000000000003</v>
      </c>
      <c r="G213" s="78">
        <f t="shared" si="74"/>
        <v>220.55555555555557</v>
      </c>
      <c r="H213" s="127"/>
      <c r="I213" s="78">
        <f t="shared" si="75"/>
        <v>39.700000000000003</v>
      </c>
      <c r="J213" s="78"/>
      <c r="K213" s="127"/>
    </row>
    <row r="214" spans="1:11" ht="52.5" customHeight="1">
      <c r="A214" s="22" t="s">
        <v>357</v>
      </c>
      <c r="B214" s="23" t="s">
        <v>358</v>
      </c>
      <c r="C214" s="78"/>
      <c r="D214" s="78">
        <v>58</v>
      </c>
      <c r="E214" s="78">
        <v>58.5</v>
      </c>
      <c r="F214" s="78">
        <f t="shared" si="73"/>
        <v>0.5</v>
      </c>
      <c r="G214" s="78">
        <f t="shared" si="74"/>
        <v>100.86206896551724</v>
      </c>
      <c r="H214" s="127"/>
      <c r="I214" s="78">
        <f t="shared" si="75"/>
        <v>58.5</v>
      </c>
      <c r="J214" s="78"/>
      <c r="K214" s="127"/>
    </row>
    <row r="215" spans="1:11" ht="27.75" customHeight="1">
      <c r="A215" s="48" t="s">
        <v>359</v>
      </c>
      <c r="B215" s="92" t="s">
        <v>360</v>
      </c>
      <c r="C215" s="77">
        <f t="shared" ref="C215" si="88">C216</f>
        <v>0</v>
      </c>
      <c r="D215" s="77">
        <f>D216+D217</f>
        <v>92600</v>
      </c>
      <c r="E215" s="77">
        <f>E216+E217</f>
        <v>2567.1</v>
      </c>
      <c r="F215" s="77">
        <f t="shared" si="73"/>
        <v>-90032.9</v>
      </c>
      <c r="G215" s="77">
        <f t="shared" si="74"/>
        <v>2.7722462203023759</v>
      </c>
      <c r="H215" s="126"/>
      <c r="I215" s="77">
        <f t="shared" si="75"/>
        <v>2567.1</v>
      </c>
      <c r="J215" s="77"/>
      <c r="K215" s="126"/>
    </row>
    <row r="216" spans="1:11" ht="114" customHeight="1">
      <c r="A216" s="22" t="s">
        <v>361</v>
      </c>
      <c r="B216" s="94" t="s">
        <v>362</v>
      </c>
      <c r="C216" s="78"/>
      <c r="D216" s="78">
        <v>92600</v>
      </c>
      <c r="E216" s="78">
        <v>1894.8</v>
      </c>
      <c r="F216" s="78">
        <f t="shared" si="73"/>
        <v>-90705.2</v>
      </c>
      <c r="G216" s="78">
        <f t="shared" si="74"/>
        <v>2.0462203023758097</v>
      </c>
      <c r="H216" s="127"/>
      <c r="I216" s="78">
        <f t="shared" si="75"/>
        <v>1894.8</v>
      </c>
      <c r="J216" s="78"/>
      <c r="K216" s="127"/>
    </row>
    <row r="217" spans="1:11" ht="105" customHeight="1">
      <c r="A217" s="22" t="s">
        <v>987</v>
      </c>
      <c r="B217" s="31" t="s">
        <v>988</v>
      </c>
      <c r="C217" s="78"/>
      <c r="D217" s="78"/>
      <c r="E217" s="78">
        <v>672.3</v>
      </c>
      <c r="F217" s="78">
        <f t="shared" si="73"/>
        <v>672.3</v>
      </c>
      <c r="G217" s="78"/>
      <c r="H217" s="127"/>
      <c r="I217" s="78">
        <f t="shared" si="75"/>
        <v>672.3</v>
      </c>
      <c r="J217" s="78"/>
      <c r="K217" s="127"/>
    </row>
    <row r="218" spans="1:11" ht="29.25" customHeight="1">
      <c r="A218" s="43" t="s">
        <v>363</v>
      </c>
      <c r="B218" s="35" t="s">
        <v>364</v>
      </c>
      <c r="C218" s="77">
        <f t="shared" ref="C218:E218" si="89">C219</f>
        <v>0</v>
      </c>
      <c r="D218" s="77">
        <f t="shared" si="89"/>
        <v>17</v>
      </c>
      <c r="E218" s="77">
        <f t="shared" si="89"/>
        <v>23.3</v>
      </c>
      <c r="F218" s="77">
        <f t="shared" si="73"/>
        <v>6.3000000000000007</v>
      </c>
      <c r="G218" s="77">
        <f t="shared" si="74"/>
        <v>137.05882352941177</v>
      </c>
      <c r="H218" s="126"/>
      <c r="I218" s="77">
        <f t="shared" si="75"/>
        <v>23.3</v>
      </c>
      <c r="J218" s="77"/>
      <c r="K218" s="126"/>
    </row>
    <row r="219" spans="1:11" ht="42" customHeight="1">
      <c r="A219" s="49" t="s">
        <v>365</v>
      </c>
      <c r="B219" s="31" t="s">
        <v>366</v>
      </c>
      <c r="C219" s="78"/>
      <c r="D219" s="78">
        <v>17</v>
      </c>
      <c r="E219" s="78">
        <v>23.3</v>
      </c>
      <c r="F219" s="78">
        <f t="shared" si="73"/>
        <v>6.3000000000000007</v>
      </c>
      <c r="G219" s="78">
        <f t="shared" si="74"/>
        <v>137.05882352941177</v>
      </c>
      <c r="H219" s="127"/>
      <c r="I219" s="78">
        <f t="shared" si="75"/>
        <v>23.3</v>
      </c>
      <c r="J219" s="78"/>
      <c r="K219" s="127"/>
    </row>
    <row r="220" spans="1:11" ht="55.5" customHeight="1">
      <c r="A220" s="48" t="s">
        <v>367</v>
      </c>
      <c r="B220" s="35" t="s">
        <v>368</v>
      </c>
      <c r="C220" s="77">
        <f t="shared" ref="C220:E220" si="90">C221</f>
        <v>0</v>
      </c>
      <c r="D220" s="77">
        <f t="shared" si="90"/>
        <v>281</v>
      </c>
      <c r="E220" s="77">
        <f t="shared" si="90"/>
        <v>5065.7</v>
      </c>
      <c r="F220" s="77">
        <f t="shared" si="73"/>
        <v>4784.7</v>
      </c>
      <c r="G220" s="77">
        <f t="shared" si="74"/>
        <v>1802.7402135231316</v>
      </c>
      <c r="H220" s="126"/>
      <c r="I220" s="77">
        <f t="shared" si="75"/>
        <v>5065.7</v>
      </c>
      <c r="J220" s="77"/>
      <c r="K220" s="126"/>
    </row>
    <row r="221" spans="1:11" ht="56.25" customHeight="1">
      <c r="A221" s="22" t="s">
        <v>369</v>
      </c>
      <c r="B221" s="31" t="s">
        <v>370</v>
      </c>
      <c r="C221" s="78"/>
      <c r="D221" s="78">
        <v>281</v>
      </c>
      <c r="E221" s="78">
        <v>5065.7</v>
      </c>
      <c r="F221" s="78">
        <f t="shared" si="73"/>
        <v>4784.7</v>
      </c>
      <c r="G221" s="78">
        <f t="shared" si="74"/>
        <v>1802.7402135231316</v>
      </c>
      <c r="H221" s="127"/>
      <c r="I221" s="78">
        <f t="shared" si="75"/>
        <v>5065.7</v>
      </c>
      <c r="J221" s="78"/>
      <c r="K221" s="127"/>
    </row>
    <row r="222" spans="1:11">
      <c r="A222" s="24" t="s">
        <v>371</v>
      </c>
      <c r="B222" s="39" t="s">
        <v>372</v>
      </c>
      <c r="C222" s="81">
        <f>C224</f>
        <v>1650</v>
      </c>
      <c r="D222" s="81">
        <f>D224+D223</f>
        <v>1650</v>
      </c>
      <c r="E222" s="81">
        <f>E224+E223</f>
        <v>1178.5</v>
      </c>
      <c r="F222" s="81">
        <f t="shared" si="73"/>
        <v>-471.5</v>
      </c>
      <c r="G222" s="81">
        <f t="shared" si="74"/>
        <v>71.424242424242422</v>
      </c>
      <c r="H222" s="125"/>
      <c r="I222" s="81">
        <f t="shared" si="75"/>
        <v>-471.5</v>
      </c>
      <c r="J222" s="81">
        <f t="shared" si="77"/>
        <v>71.424242424242422</v>
      </c>
      <c r="K222" s="125"/>
    </row>
    <row r="223" spans="1:11" s="117" customFormat="1" ht="57" customHeight="1">
      <c r="A223" s="48" t="s">
        <v>1018</v>
      </c>
      <c r="B223" s="35" t="s">
        <v>1019</v>
      </c>
      <c r="C223" s="77"/>
      <c r="D223" s="77"/>
      <c r="E223" s="77">
        <v>0.7</v>
      </c>
      <c r="F223" s="77">
        <f t="shared" si="73"/>
        <v>0.7</v>
      </c>
      <c r="G223" s="77"/>
      <c r="H223" s="126"/>
      <c r="I223" s="77">
        <f t="shared" si="75"/>
        <v>0.7</v>
      </c>
      <c r="J223" s="77"/>
      <c r="K223" s="126"/>
    </row>
    <row r="224" spans="1:11" ht="25.5">
      <c r="A224" s="48" t="s">
        <v>373</v>
      </c>
      <c r="B224" s="35" t="s">
        <v>374</v>
      </c>
      <c r="C224" s="77">
        <f t="shared" ref="C224:E224" si="91">C225</f>
        <v>1650</v>
      </c>
      <c r="D224" s="77">
        <f t="shared" si="91"/>
        <v>1650</v>
      </c>
      <c r="E224" s="77">
        <f t="shared" si="91"/>
        <v>1177.8</v>
      </c>
      <c r="F224" s="77">
        <f t="shared" si="73"/>
        <v>-472.20000000000005</v>
      </c>
      <c r="G224" s="77">
        <f t="shared" si="74"/>
        <v>71.381818181818176</v>
      </c>
      <c r="H224" s="126"/>
      <c r="I224" s="77">
        <f t="shared" si="75"/>
        <v>-472.20000000000005</v>
      </c>
      <c r="J224" s="77">
        <f t="shared" si="77"/>
        <v>71.381818181818176</v>
      </c>
      <c r="K224" s="126"/>
    </row>
    <row r="225" spans="1:11" ht="54" customHeight="1">
      <c r="A225" s="22" t="s">
        <v>375</v>
      </c>
      <c r="B225" s="31" t="s">
        <v>376</v>
      </c>
      <c r="C225" s="78">
        <v>1650</v>
      </c>
      <c r="D225" s="78">
        <v>1650</v>
      </c>
      <c r="E225" s="78">
        <v>1177.8</v>
      </c>
      <c r="F225" s="78">
        <f t="shared" si="73"/>
        <v>-472.20000000000005</v>
      </c>
      <c r="G225" s="78">
        <f t="shared" si="74"/>
        <v>71.381818181818176</v>
      </c>
      <c r="H225" s="127"/>
      <c r="I225" s="78">
        <f t="shared" si="75"/>
        <v>-472.20000000000005</v>
      </c>
      <c r="J225" s="78">
        <f t="shared" si="77"/>
        <v>71.381818181818176</v>
      </c>
      <c r="K225" s="127"/>
    </row>
    <row r="226" spans="1:11" ht="95.25" customHeight="1">
      <c r="A226" s="55" t="s">
        <v>377</v>
      </c>
      <c r="B226" s="96" t="s">
        <v>378</v>
      </c>
      <c r="C226" s="81"/>
      <c r="D226" s="81">
        <v>58771</v>
      </c>
      <c r="E226" s="81">
        <v>85997.1</v>
      </c>
      <c r="F226" s="81">
        <f t="shared" si="73"/>
        <v>27226.100000000006</v>
      </c>
      <c r="G226" s="81">
        <f t="shared" si="74"/>
        <v>146.32573888482418</v>
      </c>
      <c r="H226" s="125"/>
      <c r="I226" s="81">
        <f t="shared" si="75"/>
        <v>85997.1</v>
      </c>
      <c r="J226" s="81"/>
      <c r="K226" s="125"/>
    </row>
    <row r="227" spans="1:11">
      <c r="A227" s="24" t="s">
        <v>989</v>
      </c>
      <c r="B227" s="57" t="s">
        <v>990</v>
      </c>
      <c r="C227" s="81"/>
      <c r="D227" s="81"/>
      <c r="E227" s="111">
        <f>E228+E230</f>
        <v>262.79999999999995</v>
      </c>
      <c r="F227" s="81">
        <f t="shared" si="73"/>
        <v>262.79999999999995</v>
      </c>
      <c r="G227" s="81"/>
      <c r="H227" s="125"/>
      <c r="I227" s="81">
        <f t="shared" si="75"/>
        <v>262.79999999999995</v>
      </c>
      <c r="J227" s="81"/>
      <c r="K227" s="125"/>
    </row>
    <row r="228" spans="1:11">
      <c r="A228" s="24" t="s">
        <v>991</v>
      </c>
      <c r="B228" s="39" t="s">
        <v>992</v>
      </c>
      <c r="C228" s="81"/>
      <c r="D228" s="81"/>
      <c r="E228" s="134">
        <f>E229</f>
        <v>-548.6</v>
      </c>
      <c r="F228" s="81">
        <f t="shared" si="73"/>
        <v>-548.6</v>
      </c>
      <c r="G228" s="81"/>
      <c r="H228" s="125"/>
      <c r="I228" s="81">
        <f t="shared" si="75"/>
        <v>-548.6</v>
      </c>
      <c r="J228" s="81"/>
      <c r="K228" s="125"/>
    </row>
    <row r="229" spans="1:11" s="120" customFormat="1" ht="25.5">
      <c r="A229" s="48" t="s">
        <v>993</v>
      </c>
      <c r="B229" s="35" t="s">
        <v>994</v>
      </c>
      <c r="C229" s="77"/>
      <c r="D229" s="77"/>
      <c r="E229" s="112">
        <v>-548.6</v>
      </c>
      <c r="F229" s="77">
        <f t="shared" si="73"/>
        <v>-548.6</v>
      </c>
      <c r="G229" s="77"/>
      <c r="H229" s="126"/>
      <c r="I229" s="77">
        <f t="shared" si="75"/>
        <v>-548.6</v>
      </c>
      <c r="J229" s="77"/>
      <c r="K229" s="126"/>
    </row>
    <row r="230" spans="1:11">
      <c r="A230" s="24" t="s">
        <v>995</v>
      </c>
      <c r="B230" s="39" t="s">
        <v>996</v>
      </c>
      <c r="C230" s="81"/>
      <c r="D230" s="81"/>
      <c r="E230" s="134">
        <f>E231</f>
        <v>811.4</v>
      </c>
      <c r="F230" s="81">
        <f t="shared" si="73"/>
        <v>811.4</v>
      </c>
      <c r="G230" s="81"/>
      <c r="H230" s="125"/>
      <c r="I230" s="81">
        <f t="shared" si="75"/>
        <v>811.4</v>
      </c>
      <c r="J230" s="81"/>
      <c r="K230" s="125"/>
    </row>
    <row r="231" spans="1:11" s="120" customFormat="1" ht="18.75" customHeight="1">
      <c r="A231" s="48" t="s">
        <v>997</v>
      </c>
      <c r="B231" s="35" t="s">
        <v>998</v>
      </c>
      <c r="C231" s="77"/>
      <c r="D231" s="77"/>
      <c r="E231" s="112">
        <v>811.4</v>
      </c>
      <c r="F231" s="77">
        <f t="shared" si="73"/>
        <v>811.4</v>
      </c>
      <c r="G231" s="77"/>
      <c r="H231" s="126"/>
      <c r="I231" s="77">
        <f t="shared" si="75"/>
        <v>811.4</v>
      </c>
      <c r="J231" s="77"/>
      <c r="K231" s="126"/>
    </row>
    <row r="232" spans="1:11">
      <c r="A232" s="24" t="s">
        <v>379</v>
      </c>
      <c r="B232" s="39" t="s">
        <v>380</v>
      </c>
      <c r="C232" s="81">
        <f>C233+C442+C448+C452+C455+C475</f>
        <v>17744403.100000001</v>
      </c>
      <c r="D232" s="81">
        <f>D233+D442+D448+D452+D455+D475</f>
        <v>18533011.199999999</v>
      </c>
      <c r="E232" s="81">
        <f>E233+E442+E448+E452+E455+E475</f>
        <v>18066980.300000004</v>
      </c>
      <c r="F232" s="81">
        <f t="shared" si="73"/>
        <v>-466030.89999999478</v>
      </c>
      <c r="G232" s="81">
        <f t="shared" si="74"/>
        <v>97.485401077187092</v>
      </c>
      <c r="H232" s="125"/>
      <c r="I232" s="81">
        <f t="shared" si="75"/>
        <v>322577.20000000298</v>
      </c>
      <c r="J232" s="81">
        <f t="shared" si="77"/>
        <v>101.81790955819756</v>
      </c>
      <c r="K232" s="125"/>
    </row>
    <row r="233" spans="1:11" ht="29.25" customHeight="1">
      <c r="A233" s="24" t="s">
        <v>381</v>
      </c>
      <c r="B233" s="39" t="s">
        <v>382</v>
      </c>
      <c r="C233" s="81">
        <f>C234+C241+C369+C402</f>
        <v>17218779</v>
      </c>
      <c r="D233" s="81">
        <f>D234+D241+D369+D402</f>
        <v>17271276.799999997</v>
      </c>
      <c r="E233" s="81">
        <f>E234+E241+E369+E402</f>
        <v>17163062.5</v>
      </c>
      <c r="F233" s="81">
        <f t="shared" si="73"/>
        <v>-108214.29999999702</v>
      </c>
      <c r="G233" s="81">
        <f t="shared" si="74"/>
        <v>99.37344354298115</v>
      </c>
      <c r="H233" s="125"/>
      <c r="I233" s="81">
        <f t="shared" si="75"/>
        <v>-55716.5</v>
      </c>
      <c r="J233" s="81">
        <f t="shared" si="77"/>
        <v>99.676420145702551</v>
      </c>
      <c r="K233" s="125"/>
    </row>
    <row r="234" spans="1:11">
      <c r="A234" s="97" t="s">
        <v>383</v>
      </c>
      <c r="B234" s="96" t="s">
        <v>384</v>
      </c>
      <c r="C234" s="81">
        <f>C235+C237+C240</f>
        <v>5295453.9000000004</v>
      </c>
      <c r="D234" s="81">
        <f>D235+D237+D240</f>
        <v>5409099.6000000006</v>
      </c>
      <c r="E234" s="81">
        <f>E235+E237+E240+E239</f>
        <v>5491930.6000000006</v>
      </c>
      <c r="F234" s="81">
        <f t="shared" si="73"/>
        <v>82831</v>
      </c>
      <c r="G234" s="81">
        <f t="shared" si="74"/>
        <v>101.53132695134694</v>
      </c>
      <c r="H234" s="125"/>
      <c r="I234" s="81">
        <f t="shared" si="75"/>
        <v>196476.70000000019</v>
      </c>
      <c r="J234" s="81">
        <f t="shared" si="77"/>
        <v>103.71029006597527</v>
      </c>
      <c r="K234" s="125"/>
    </row>
    <row r="235" spans="1:11">
      <c r="A235" s="34" t="s">
        <v>385</v>
      </c>
      <c r="B235" s="53" t="s">
        <v>386</v>
      </c>
      <c r="C235" s="77">
        <f t="shared" ref="C235:E235" si="92">C236</f>
        <v>4516813.9000000004</v>
      </c>
      <c r="D235" s="77">
        <f t="shared" si="92"/>
        <v>4516813.9000000004</v>
      </c>
      <c r="E235" s="77">
        <f t="shared" si="92"/>
        <v>4516813.9000000004</v>
      </c>
      <c r="F235" s="77">
        <f t="shared" si="73"/>
        <v>0</v>
      </c>
      <c r="G235" s="77">
        <f t="shared" si="74"/>
        <v>100</v>
      </c>
      <c r="H235" s="126"/>
      <c r="I235" s="77">
        <f t="shared" si="75"/>
        <v>0</v>
      </c>
      <c r="J235" s="77">
        <f t="shared" si="77"/>
        <v>100</v>
      </c>
      <c r="K235" s="126"/>
    </row>
    <row r="236" spans="1:11" ht="25.5">
      <c r="A236" s="34" t="s">
        <v>387</v>
      </c>
      <c r="B236" s="53" t="s">
        <v>388</v>
      </c>
      <c r="C236" s="77">
        <v>4516813.9000000004</v>
      </c>
      <c r="D236" s="77">
        <v>4516813.9000000004</v>
      </c>
      <c r="E236" s="77">
        <v>4516813.9000000004</v>
      </c>
      <c r="F236" s="77">
        <f t="shared" si="73"/>
        <v>0</v>
      </c>
      <c r="G236" s="77">
        <f t="shared" si="74"/>
        <v>100</v>
      </c>
      <c r="H236" s="126"/>
      <c r="I236" s="77">
        <f t="shared" si="75"/>
        <v>0</v>
      </c>
      <c r="J236" s="77">
        <f t="shared" si="77"/>
        <v>100</v>
      </c>
      <c r="K236" s="126"/>
    </row>
    <row r="237" spans="1:11" ht="38.25">
      <c r="A237" s="34" t="s">
        <v>389</v>
      </c>
      <c r="B237" s="53" t="s">
        <v>390</v>
      </c>
      <c r="C237" s="77">
        <f t="shared" ref="C237:E237" si="93">C238</f>
        <v>778640</v>
      </c>
      <c r="D237" s="77">
        <f t="shared" si="93"/>
        <v>778640</v>
      </c>
      <c r="E237" s="77">
        <f t="shared" si="93"/>
        <v>778640</v>
      </c>
      <c r="F237" s="77">
        <f t="shared" si="73"/>
        <v>0</v>
      </c>
      <c r="G237" s="77">
        <f t="shared" si="74"/>
        <v>100</v>
      </c>
      <c r="H237" s="126"/>
      <c r="I237" s="77">
        <f t="shared" si="75"/>
        <v>0</v>
      </c>
      <c r="J237" s="77">
        <f t="shared" si="77"/>
        <v>100</v>
      </c>
      <c r="K237" s="126"/>
    </row>
    <row r="238" spans="1:11" ht="38.25">
      <c r="A238" s="34" t="s">
        <v>391</v>
      </c>
      <c r="B238" s="53" t="s">
        <v>392</v>
      </c>
      <c r="C238" s="77">
        <v>778640</v>
      </c>
      <c r="D238" s="77">
        <v>778640</v>
      </c>
      <c r="E238" s="77">
        <v>778640</v>
      </c>
      <c r="F238" s="77">
        <f t="shared" si="73"/>
        <v>0</v>
      </c>
      <c r="G238" s="77">
        <f t="shared" si="74"/>
        <v>100</v>
      </c>
      <c r="H238" s="126"/>
      <c r="I238" s="77">
        <f t="shared" si="75"/>
        <v>0</v>
      </c>
      <c r="J238" s="77">
        <f t="shared" si="77"/>
        <v>100</v>
      </c>
      <c r="K238" s="126"/>
    </row>
    <row r="239" spans="1:11" ht="45" customHeight="1">
      <c r="A239" s="34" t="s">
        <v>1020</v>
      </c>
      <c r="B239" s="35" t="s">
        <v>1021</v>
      </c>
      <c r="C239" s="77"/>
      <c r="D239" s="77"/>
      <c r="E239" s="77">
        <v>82831</v>
      </c>
      <c r="F239" s="77">
        <f t="shared" si="73"/>
        <v>82831</v>
      </c>
      <c r="G239" s="77"/>
      <c r="H239" s="123" t="s">
        <v>1114</v>
      </c>
      <c r="I239" s="77">
        <f t="shared" si="75"/>
        <v>82831</v>
      </c>
      <c r="J239" s="77"/>
      <c r="K239" s="123" t="s">
        <v>1115</v>
      </c>
    </row>
    <row r="240" spans="1:11" ht="61.5" customHeight="1">
      <c r="A240" s="34" t="s">
        <v>393</v>
      </c>
      <c r="B240" s="53" t="s">
        <v>394</v>
      </c>
      <c r="C240" s="77"/>
      <c r="D240" s="77">
        <v>113645.7</v>
      </c>
      <c r="E240" s="77">
        <v>113645.7</v>
      </c>
      <c r="F240" s="77">
        <f t="shared" si="73"/>
        <v>0</v>
      </c>
      <c r="G240" s="77">
        <f t="shared" si="74"/>
        <v>100</v>
      </c>
      <c r="H240" s="126"/>
      <c r="I240" s="77">
        <f t="shared" si="75"/>
        <v>113645.7</v>
      </c>
      <c r="J240" s="77"/>
      <c r="K240" s="123" t="s">
        <v>1053</v>
      </c>
    </row>
    <row r="241" spans="1:11" ht="25.5">
      <c r="A241" s="97" t="s">
        <v>395</v>
      </c>
      <c r="B241" s="98" t="s">
        <v>396</v>
      </c>
      <c r="C241" s="81">
        <f>C242+C244+C246+C248+C250+C251+C252+C254+C256+C258+C260+C262+C264+C266+C268+C270+C272+C274+C276+C278+C280+C282+C284+C286+C288+C290+C291+C293+C297+C301+C303+C305+C307+C309+C310+C311+C313+C314+C316+C318+C322+C324+C326+C328+C330+C332+C334+C337+C339+C340+C342+C344+C346+C347+C351+C353+C355+C357+C359+C361+C363+C365+C320+C349+C295+C299+C336+C367</f>
        <v>9323293.7999999989</v>
      </c>
      <c r="D241" s="81">
        <f t="shared" ref="D241:E241" si="94">D242+D244+D246+D248+D250+D251+D252+D254+D256+D258+D260+D262+D264+D266+D268+D270+D272+D274+D276+D278+D280+D282+D284+D286+D288+D290+D291+D293+D297+D301+D303+D305+D307+D309+D310+D311+D313+D314+D316+D318+D322+D324+D326+D328+D330+D332+D334+D337+D339+D340+D342+D344+D346+D347+D351+D353+D355+D357+D359+D361+D363+D365+D320+D349+D295+D299+D336+D367</f>
        <v>9198476.799999997</v>
      </c>
      <c r="E241" s="81">
        <f t="shared" si="94"/>
        <v>9188666.0999999978</v>
      </c>
      <c r="F241" s="81">
        <f t="shared" si="73"/>
        <v>-9810.6999999992549</v>
      </c>
      <c r="G241" s="81">
        <f t="shared" si="74"/>
        <v>99.893344298047268</v>
      </c>
      <c r="H241" s="125"/>
      <c r="I241" s="81">
        <f t="shared" si="75"/>
        <v>-134627.70000000112</v>
      </c>
      <c r="J241" s="81">
        <f t="shared" si="77"/>
        <v>98.55600710555747</v>
      </c>
      <c r="K241" s="125"/>
    </row>
    <row r="242" spans="1:11" ht="27.75" customHeight="1">
      <c r="A242" s="48" t="s">
        <v>397</v>
      </c>
      <c r="B242" s="58" t="s">
        <v>398</v>
      </c>
      <c r="C242" s="77">
        <f t="shared" ref="C242:E242" si="95">C243</f>
        <v>11135.2</v>
      </c>
      <c r="D242" s="77">
        <f t="shared" si="95"/>
        <v>11135.2</v>
      </c>
      <c r="E242" s="77">
        <f t="shared" si="95"/>
        <v>11098.5</v>
      </c>
      <c r="F242" s="77">
        <f t="shared" si="73"/>
        <v>-36.700000000000728</v>
      </c>
      <c r="G242" s="77">
        <f t="shared" si="74"/>
        <v>99.670414541274511</v>
      </c>
      <c r="H242" s="126"/>
      <c r="I242" s="77">
        <f t="shared" si="75"/>
        <v>-36.700000000000728</v>
      </c>
      <c r="J242" s="77">
        <f t="shared" si="77"/>
        <v>99.670414541274511</v>
      </c>
      <c r="K242" s="126"/>
    </row>
    <row r="243" spans="1:11" ht="27.75" customHeight="1">
      <c r="A243" s="48" t="s">
        <v>399</v>
      </c>
      <c r="B243" s="58" t="s">
        <v>400</v>
      </c>
      <c r="C243" s="77">
        <v>11135.2</v>
      </c>
      <c r="D243" s="77">
        <v>11135.2</v>
      </c>
      <c r="E243" s="77">
        <v>11098.5</v>
      </c>
      <c r="F243" s="77">
        <f t="shared" si="73"/>
        <v>-36.700000000000728</v>
      </c>
      <c r="G243" s="77">
        <f t="shared" si="74"/>
        <v>99.670414541274511</v>
      </c>
      <c r="H243" s="126"/>
      <c r="I243" s="77">
        <f t="shared" si="75"/>
        <v>-36.700000000000728</v>
      </c>
      <c r="J243" s="77">
        <f t="shared" si="77"/>
        <v>99.670414541274511</v>
      </c>
      <c r="K243" s="126"/>
    </row>
    <row r="244" spans="1:11" ht="39.75" customHeight="1">
      <c r="A244" s="48" t="s">
        <v>401</v>
      </c>
      <c r="B244" s="58" t="s">
        <v>402</v>
      </c>
      <c r="C244" s="77">
        <f t="shared" ref="C244:E244" si="96">C245</f>
        <v>63983.5</v>
      </c>
      <c r="D244" s="77">
        <f t="shared" si="96"/>
        <v>63983.5</v>
      </c>
      <c r="E244" s="77">
        <f t="shared" si="96"/>
        <v>63983.5</v>
      </c>
      <c r="F244" s="77">
        <f t="shared" si="73"/>
        <v>0</v>
      </c>
      <c r="G244" s="77">
        <f t="shared" si="74"/>
        <v>100</v>
      </c>
      <c r="H244" s="126"/>
      <c r="I244" s="77">
        <f t="shared" si="75"/>
        <v>0</v>
      </c>
      <c r="J244" s="77">
        <f t="shared" si="77"/>
        <v>100</v>
      </c>
      <c r="K244" s="126"/>
    </row>
    <row r="245" spans="1:11" ht="40.5" customHeight="1">
      <c r="A245" s="48" t="s">
        <v>403</v>
      </c>
      <c r="B245" s="58" t="s">
        <v>404</v>
      </c>
      <c r="C245" s="77">
        <v>63983.5</v>
      </c>
      <c r="D245" s="77">
        <v>63983.5</v>
      </c>
      <c r="E245" s="77">
        <v>63983.5</v>
      </c>
      <c r="F245" s="77">
        <f t="shared" si="73"/>
        <v>0</v>
      </c>
      <c r="G245" s="77">
        <f t="shared" si="74"/>
        <v>100</v>
      </c>
      <c r="H245" s="126"/>
      <c r="I245" s="77">
        <f t="shared" si="75"/>
        <v>0</v>
      </c>
      <c r="J245" s="77">
        <f t="shared" si="77"/>
        <v>100</v>
      </c>
      <c r="K245" s="126"/>
    </row>
    <row r="246" spans="1:11" ht="27" customHeight="1">
      <c r="A246" s="43" t="s">
        <v>405</v>
      </c>
      <c r="B246" s="99" t="s">
        <v>406</v>
      </c>
      <c r="C246" s="77">
        <f t="shared" ref="C246:E246" si="97">C247</f>
        <v>3922.3</v>
      </c>
      <c r="D246" s="77">
        <f t="shared" si="97"/>
        <v>3922.3</v>
      </c>
      <c r="E246" s="77">
        <f t="shared" si="97"/>
        <v>3600</v>
      </c>
      <c r="F246" s="77">
        <f t="shared" si="73"/>
        <v>-322.30000000000018</v>
      </c>
      <c r="G246" s="77">
        <f t="shared" si="74"/>
        <v>91.782882492415169</v>
      </c>
      <c r="H246" s="126"/>
      <c r="I246" s="77">
        <f t="shared" si="75"/>
        <v>-322.30000000000018</v>
      </c>
      <c r="J246" s="77">
        <f t="shared" si="77"/>
        <v>91.782882492415169</v>
      </c>
      <c r="K246" s="126"/>
    </row>
    <row r="247" spans="1:11" ht="30.75" customHeight="1">
      <c r="A247" s="43" t="s">
        <v>407</v>
      </c>
      <c r="B247" s="99" t="s">
        <v>408</v>
      </c>
      <c r="C247" s="77">
        <v>3922.3</v>
      </c>
      <c r="D247" s="77">
        <v>3922.3</v>
      </c>
      <c r="E247" s="77">
        <v>3600</v>
      </c>
      <c r="F247" s="77">
        <f t="shared" ref="F247:F287" si="98">E247-D247</f>
        <v>-322.30000000000018</v>
      </c>
      <c r="G247" s="77">
        <f t="shared" ref="G247:G287" si="99">E247/D247*100</f>
        <v>91.782882492415169</v>
      </c>
      <c r="H247" s="126" t="s">
        <v>1075</v>
      </c>
      <c r="I247" s="77">
        <f t="shared" ref="I247:I287" si="100">E247-C247</f>
        <v>-322.30000000000018</v>
      </c>
      <c r="J247" s="77">
        <f t="shared" ref="J247:J287" si="101">E247/C247*100</f>
        <v>91.782882492415169</v>
      </c>
      <c r="K247" s="126" t="s">
        <v>1075</v>
      </c>
    </row>
    <row r="248" spans="1:11" ht="27.75" customHeight="1">
      <c r="A248" s="34" t="s">
        <v>409</v>
      </c>
      <c r="B248" s="99" t="s">
        <v>410</v>
      </c>
      <c r="C248" s="77">
        <f t="shared" ref="C248:E248" si="102">C249</f>
        <v>2437.9</v>
      </c>
      <c r="D248" s="77">
        <f t="shared" si="102"/>
        <v>2437.9</v>
      </c>
      <c r="E248" s="77">
        <f t="shared" si="102"/>
        <v>2437.9</v>
      </c>
      <c r="F248" s="77">
        <f t="shared" si="98"/>
        <v>0</v>
      </c>
      <c r="G248" s="77">
        <f t="shared" si="99"/>
        <v>100</v>
      </c>
      <c r="H248" s="126"/>
      <c r="I248" s="77">
        <f t="shared" si="100"/>
        <v>0</v>
      </c>
      <c r="J248" s="77">
        <f t="shared" si="101"/>
        <v>100</v>
      </c>
      <c r="K248" s="126"/>
    </row>
    <row r="249" spans="1:11" ht="40.5" customHeight="1">
      <c r="A249" s="34" t="s">
        <v>411</v>
      </c>
      <c r="B249" s="99" t="s">
        <v>412</v>
      </c>
      <c r="C249" s="77">
        <v>2437.9</v>
      </c>
      <c r="D249" s="77">
        <v>2437.9</v>
      </c>
      <c r="E249" s="77">
        <v>2437.9</v>
      </c>
      <c r="F249" s="77">
        <f t="shared" si="98"/>
        <v>0</v>
      </c>
      <c r="G249" s="77">
        <f t="shared" si="99"/>
        <v>100</v>
      </c>
      <c r="H249" s="126"/>
      <c r="I249" s="77">
        <f t="shared" si="100"/>
        <v>0</v>
      </c>
      <c r="J249" s="77">
        <f t="shared" si="101"/>
        <v>100</v>
      </c>
      <c r="K249" s="126"/>
    </row>
    <row r="250" spans="1:11" ht="53.25" customHeight="1">
      <c r="A250" s="48" t="s">
        <v>413</v>
      </c>
      <c r="B250" s="35" t="s">
        <v>414</v>
      </c>
      <c r="C250" s="77">
        <v>37084.400000000001</v>
      </c>
      <c r="D250" s="77">
        <v>37084.400000000001</v>
      </c>
      <c r="E250" s="77">
        <v>37079.1</v>
      </c>
      <c r="F250" s="77">
        <f t="shared" si="98"/>
        <v>-5.3000000000029104</v>
      </c>
      <c r="G250" s="77">
        <f t="shared" si="99"/>
        <v>99.985708276256318</v>
      </c>
      <c r="H250" s="126"/>
      <c r="I250" s="77">
        <f t="shared" si="100"/>
        <v>-5.3000000000029104</v>
      </c>
      <c r="J250" s="77">
        <f t="shared" si="101"/>
        <v>99.985708276256318</v>
      </c>
      <c r="K250" s="126"/>
    </row>
    <row r="251" spans="1:11" ht="136.5" customHeight="1">
      <c r="A251" s="48" t="s">
        <v>415</v>
      </c>
      <c r="B251" s="35" t="s">
        <v>416</v>
      </c>
      <c r="C251" s="77">
        <v>446964.8</v>
      </c>
      <c r="D251" s="77">
        <v>275753.09999999998</v>
      </c>
      <c r="E251" s="77">
        <v>268246.8</v>
      </c>
      <c r="F251" s="77">
        <f t="shared" si="98"/>
        <v>-7506.2999999999884</v>
      </c>
      <c r="G251" s="77">
        <f t="shared" si="99"/>
        <v>97.277890982911899</v>
      </c>
      <c r="H251" s="126"/>
      <c r="I251" s="77">
        <f t="shared" si="100"/>
        <v>-178718</v>
      </c>
      <c r="J251" s="77">
        <f t="shared" si="101"/>
        <v>60.015195827501401</v>
      </c>
      <c r="K251" s="122" t="s">
        <v>1070</v>
      </c>
    </row>
    <row r="252" spans="1:11" ht="63.75">
      <c r="A252" s="48" t="s">
        <v>417</v>
      </c>
      <c r="B252" s="35" t="s">
        <v>418</v>
      </c>
      <c r="C252" s="77">
        <f t="shared" ref="C252:E252" si="103">C253</f>
        <v>1800</v>
      </c>
      <c r="D252" s="77">
        <f t="shared" si="103"/>
        <v>1800</v>
      </c>
      <c r="E252" s="77">
        <f t="shared" si="103"/>
        <v>1163.5999999999999</v>
      </c>
      <c r="F252" s="77">
        <f t="shared" si="98"/>
        <v>-636.40000000000009</v>
      </c>
      <c r="G252" s="77">
        <f t="shared" si="99"/>
        <v>64.644444444444431</v>
      </c>
      <c r="H252" s="126"/>
      <c r="I252" s="77">
        <f t="shared" si="100"/>
        <v>-636.40000000000009</v>
      </c>
      <c r="J252" s="77">
        <f t="shared" si="101"/>
        <v>64.644444444444431</v>
      </c>
      <c r="K252" s="126"/>
    </row>
    <row r="253" spans="1:11" ht="70.5" customHeight="1">
      <c r="A253" s="48" t="s">
        <v>419</v>
      </c>
      <c r="B253" s="10" t="s">
        <v>420</v>
      </c>
      <c r="C253" s="77">
        <v>1800</v>
      </c>
      <c r="D253" s="77">
        <v>1800</v>
      </c>
      <c r="E253" s="77">
        <v>1163.5999999999999</v>
      </c>
      <c r="F253" s="77">
        <f t="shared" si="98"/>
        <v>-636.40000000000009</v>
      </c>
      <c r="G253" s="77">
        <f t="shared" si="99"/>
        <v>64.644444444444431</v>
      </c>
      <c r="H253" s="126" t="s">
        <v>1082</v>
      </c>
      <c r="I253" s="77">
        <f t="shared" si="100"/>
        <v>-636.40000000000009</v>
      </c>
      <c r="J253" s="77">
        <f t="shared" si="101"/>
        <v>64.644444444444431</v>
      </c>
      <c r="K253" s="126" t="s">
        <v>1082</v>
      </c>
    </row>
    <row r="254" spans="1:11" ht="54" customHeight="1">
      <c r="A254" s="48" t="s">
        <v>421</v>
      </c>
      <c r="B254" s="35" t="s">
        <v>422</v>
      </c>
      <c r="C254" s="77">
        <f t="shared" ref="C254:E254" si="104">C255</f>
        <v>22301</v>
      </c>
      <c r="D254" s="77">
        <f t="shared" si="104"/>
        <v>22301</v>
      </c>
      <c r="E254" s="77">
        <f t="shared" si="104"/>
        <v>20977.599999999999</v>
      </c>
      <c r="F254" s="77">
        <f t="shared" si="98"/>
        <v>-1323.4000000000015</v>
      </c>
      <c r="G254" s="77">
        <f t="shared" si="99"/>
        <v>94.065736962468051</v>
      </c>
      <c r="H254" s="126"/>
      <c r="I254" s="77">
        <f t="shared" si="100"/>
        <v>-1323.4000000000015</v>
      </c>
      <c r="J254" s="77">
        <f t="shared" si="101"/>
        <v>94.065736962468051</v>
      </c>
      <c r="K254" s="126"/>
    </row>
    <row r="255" spans="1:11" ht="66.75" customHeight="1">
      <c r="A255" s="48" t="s">
        <v>423</v>
      </c>
      <c r="B255" s="10" t="s">
        <v>424</v>
      </c>
      <c r="C255" s="77">
        <v>22301</v>
      </c>
      <c r="D255" s="77">
        <v>22301</v>
      </c>
      <c r="E255" s="77">
        <v>20977.599999999999</v>
      </c>
      <c r="F255" s="77">
        <f t="shared" si="98"/>
        <v>-1323.4000000000015</v>
      </c>
      <c r="G255" s="77">
        <f t="shared" si="99"/>
        <v>94.065736962468051</v>
      </c>
      <c r="H255" s="126" t="s">
        <v>1080</v>
      </c>
      <c r="I255" s="77">
        <f t="shared" si="100"/>
        <v>-1323.4000000000015</v>
      </c>
      <c r="J255" s="77">
        <f t="shared" si="101"/>
        <v>94.065736962468051</v>
      </c>
      <c r="K255" s="126" t="s">
        <v>1080</v>
      </c>
    </row>
    <row r="256" spans="1:11" ht="53.25" customHeight="1">
      <c r="A256" s="48" t="s">
        <v>425</v>
      </c>
      <c r="B256" s="10" t="s">
        <v>426</v>
      </c>
      <c r="C256" s="77">
        <f t="shared" ref="C256:E256" si="105">C257</f>
        <v>29172.3</v>
      </c>
      <c r="D256" s="77">
        <f t="shared" si="105"/>
        <v>29172.3</v>
      </c>
      <c r="E256" s="77">
        <f t="shared" si="105"/>
        <v>29172.3</v>
      </c>
      <c r="F256" s="77">
        <f t="shared" si="98"/>
        <v>0</v>
      </c>
      <c r="G256" s="77">
        <f t="shared" si="99"/>
        <v>100</v>
      </c>
      <c r="H256" s="126"/>
      <c r="I256" s="77">
        <f t="shared" si="100"/>
        <v>0</v>
      </c>
      <c r="J256" s="77">
        <f t="shared" si="101"/>
        <v>100</v>
      </c>
      <c r="K256" s="126"/>
    </row>
    <row r="257" spans="1:11" ht="54" customHeight="1">
      <c r="A257" s="48" t="s">
        <v>427</v>
      </c>
      <c r="B257" s="10" t="s">
        <v>428</v>
      </c>
      <c r="C257" s="77">
        <v>29172.3</v>
      </c>
      <c r="D257" s="77">
        <v>29172.3</v>
      </c>
      <c r="E257" s="77">
        <v>29172.3</v>
      </c>
      <c r="F257" s="77">
        <f t="shared" si="98"/>
        <v>0</v>
      </c>
      <c r="G257" s="77">
        <f t="shared" si="99"/>
        <v>100</v>
      </c>
      <c r="H257" s="126"/>
      <c r="I257" s="77">
        <f t="shared" si="100"/>
        <v>0</v>
      </c>
      <c r="J257" s="77">
        <f t="shared" si="101"/>
        <v>100</v>
      </c>
      <c r="K257" s="126"/>
    </row>
    <row r="258" spans="1:11" ht="40.5" customHeight="1">
      <c r="A258" s="48" t="s">
        <v>429</v>
      </c>
      <c r="B258" s="10" t="s">
        <v>430</v>
      </c>
      <c r="C258" s="77">
        <f t="shared" ref="C258:E258" si="106">C259</f>
        <v>26473.5</v>
      </c>
      <c r="D258" s="77">
        <f t="shared" si="106"/>
        <v>26473.5</v>
      </c>
      <c r="E258" s="77">
        <f t="shared" si="106"/>
        <v>26473.5</v>
      </c>
      <c r="F258" s="77">
        <f t="shared" si="98"/>
        <v>0</v>
      </c>
      <c r="G258" s="77">
        <f t="shared" si="99"/>
        <v>100</v>
      </c>
      <c r="H258" s="126"/>
      <c r="I258" s="77">
        <f t="shared" si="100"/>
        <v>0</v>
      </c>
      <c r="J258" s="77">
        <f t="shared" si="101"/>
        <v>100</v>
      </c>
      <c r="K258" s="126"/>
    </row>
    <row r="259" spans="1:11" ht="40.5" customHeight="1">
      <c r="A259" s="48" t="s">
        <v>431</v>
      </c>
      <c r="B259" s="10" t="s">
        <v>432</v>
      </c>
      <c r="C259" s="77">
        <v>26473.5</v>
      </c>
      <c r="D259" s="77">
        <v>26473.5</v>
      </c>
      <c r="E259" s="77">
        <v>26473.5</v>
      </c>
      <c r="F259" s="77">
        <f t="shared" si="98"/>
        <v>0</v>
      </c>
      <c r="G259" s="77">
        <f t="shared" si="99"/>
        <v>100</v>
      </c>
      <c r="H259" s="126"/>
      <c r="I259" s="77">
        <f t="shared" si="100"/>
        <v>0</v>
      </c>
      <c r="J259" s="77">
        <f t="shared" si="101"/>
        <v>100</v>
      </c>
      <c r="K259" s="126"/>
    </row>
    <row r="260" spans="1:11" ht="84" customHeight="1">
      <c r="A260" s="48" t="s">
        <v>433</v>
      </c>
      <c r="B260" s="10" t="s">
        <v>434</v>
      </c>
      <c r="C260" s="77">
        <f t="shared" ref="C260:E260" si="107">C261</f>
        <v>21600</v>
      </c>
      <c r="D260" s="77">
        <f t="shared" si="107"/>
        <v>21600</v>
      </c>
      <c r="E260" s="77">
        <f t="shared" si="107"/>
        <v>30600</v>
      </c>
      <c r="F260" s="77">
        <f t="shared" si="98"/>
        <v>9000</v>
      </c>
      <c r="G260" s="77">
        <f t="shared" si="99"/>
        <v>141.66666666666669</v>
      </c>
      <c r="H260" s="126"/>
      <c r="I260" s="77">
        <f t="shared" si="100"/>
        <v>9000</v>
      </c>
      <c r="J260" s="77">
        <f t="shared" si="101"/>
        <v>141.66666666666669</v>
      </c>
      <c r="K260" s="126"/>
    </row>
    <row r="261" spans="1:11" ht="91.5" customHeight="1">
      <c r="A261" s="48" t="s">
        <v>435</v>
      </c>
      <c r="B261" s="10" t="s">
        <v>436</v>
      </c>
      <c r="C261" s="77">
        <v>21600</v>
      </c>
      <c r="D261" s="77">
        <v>21600</v>
      </c>
      <c r="E261" s="77">
        <v>30600</v>
      </c>
      <c r="F261" s="77">
        <f t="shared" si="98"/>
        <v>9000</v>
      </c>
      <c r="G261" s="77">
        <f t="shared" si="99"/>
        <v>141.66666666666669</v>
      </c>
      <c r="H261" s="126" t="s">
        <v>1081</v>
      </c>
      <c r="I261" s="77">
        <f t="shared" si="100"/>
        <v>9000</v>
      </c>
      <c r="J261" s="77">
        <f t="shared" si="101"/>
        <v>141.66666666666669</v>
      </c>
      <c r="K261" s="126" t="s">
        <v>1081</v>
      </c>
    </row>
    <row r="262" spans="1:11" s="109" customFormat="1" ht="29.25" customHeight="1">
      <c r="A262" s="58" t="s">
        <v>437</v>
      </c>
      <c r="B262" s="58" t="s">
        <v>438</v>
      </c>
      <c r="C262" s="77">
        <f t="shared" ref="C262:E262" si="108">C263</f>
        <v>82243.399999999994</v>
      </c>
      <c r="D262" s="77">
        <f t="shared" si="108"/>
        <v>82243.399999999994</v>
      </c>
      <c r="E262" s="77">
        <f t="shared" si="108"/>
        <v>84742.3</v>
      </c>
      <c r="F262" s="77">
        <f t="shared" si="98"/>
        <v>2498.9000000000087</v>
      </c>
      <c r="G262" s="77">
        <f t="shared" si="99"/>
        <v>103.03842010422721</v>
      </c>
      <c r="H262" s="126"/>
      <c r="I262" s="77">
        <f t="shared" si="100"/>
        <v>2498.9000000000087</v>
      </c>
      <c r="J262" s="77">
        <f t="shared" si="101"/>
        <v>103.03842010422721</v>
      </c>
      <c r="K262" s="126"/>
    </row>
    <row r="263" spans="1:11" s="109" customFormat="1" ht="42" customHeight="1">
      <c r="A263" s="58" t="s">
        <v>439</v>
      </c>
      <c r="B263" s="58" t="s">
        <v>440</v>
      </c>
      <c r="C263" s="77">
        <v>82243.399999999994</v>
      </c>
      <c r="D263" s="77">
        <v>82243.399999999994</v>
      </c>
      <c r="E263" s="77">
        <v>84742.3</v>
      </c>
      <c r="F263" s="77">
        <f t="shared" si="98"/>
        <v>2498.9000000000087</v>
      </c>
      <c r="G263" s="77">
        <f t="shared" si="99"/>
        <v>103.03842010422721</v>
      </c>
      <c r="H263" s="126"/>
      <c r="I263" s="77">
        <f t="shared" si="100"/>
        <v>2498.9000000000087</v>
      </c>
      <c r="J263" s="77">
        <f t="shared" si="101"/>
        <v>103.03842010422721</v>
      </c>
      <c r="K263" s="126"/>
    </row>
    <row r="264" spans="1:11" ht="72" customHeight="1">
      <c r="A264" s="58" t="s">
        <v>441</v>
      </c>
      <c r="B264" s="58" t="s">
        <v>442</v>
      </c>
      <c r="C264" s="77">
        <f t="shared" ref="C264:E264" si="109">C265</f>
        <v>2852.2</v>
      </c>
      <c r="D264" s="77">
        <f t="shared" si="109"/>
        <v>2852.2</v>
      </c>
      <c r="E264" s="77">
        <f t="shared" si="109"/>
        <v>2852.2</v>
      </c>
      <c r="F264" s="77">
        <f t="shared" si="98"/>
        <v>0</v>
      </c>
      <c r="G264" s="77">
        <f t="shared" si="99"/>
        <v>100</v>
      </c>
      <c r="H264" s="126"/>
      <c r="I264" s="77">
        <f t="shared" si="100"/>
        <v>0</v>
      </c>
      <c r="J264" s="77">
        <f t="shared" si="101"/>
        <v>100</v>
      </c>
      <c r="K264" s="126"/>
    </row>
    <row r="265" spans="1:11" ht="78.75" customHeight="1">
      <c r="A265" s="58" t="s">
        <v>443</v>
      </c>
      <c r="B265" s="58" t="s">
        <v>444</v>
      </c>
      <c r="C265" s="77">
        <v>2852.2</v>
      </c>
      <c r="D265" s="77">
        <v>2852.2</v>
      </c>
      <c r="E265" s="77">
        <v>2852.2</v>
      </c>
      <c r="F265" s="77">
        <f t="shared" si="98"/>
        <v>0</v>
      </c>
      <c r="G265" s="77">
        <f t="shared" si="99"/>
        <v>100</v>
      </c>
      <c r="H265" s="126"/>
      <c r="I265" s="77">
        <f t="shared" si="100"/>
        <v>0</v>
      </c>
      <c r="J265" s="77">
        <f t="shared" si="101"/>
        <v>100</v>
      </c>
      <c r="K265" s="126"/>
    </row>
    <row r="266" spans="1:11" ht="67.5" customHeight="1">
      <c r="A266" s="58" t="s">
        <v>445</v>
      </c>
      <c r="B266" s="58" t="s">
        <v>446</v>
      </c>
      <c r="C266" s="77">
        <f t="shared" ref="C266:E266" si="110">C267</f>
        <v>45636.6</v>
      </c>
      <c r="D266" s="77">
        <f t="shared" si="110"/>
        <v>45636.6</v>
      </c>
      <c r="E266" s="77">
        <f t="shared" si="110"/>
        <v>45636.6</v>
      </c>
      <c r="F266" s="77">
        <f t="shared" si="98"/>
        <v>0</v>
      </c>
      <c r="G266" s="77">
        <f t="shared" si="99"/>
        <v>100</v>
      </c>
      <c r="H266" s="126"/>
      <c r="I266" s="77">
        <f t="shared" si="100"/>
        <v>0</v>
      </c>
      <c r="J266" s="77">
        <f t="shared" si="101"/>
        <v>100</v>
      </c>
      <c r="K266" s="126"/>
    </row>
    <row r="267" spans="1:11" ht="72" customHeight="1">
      <c r="A267" s="58" t="s">
        <v>447</v>
      </c>
      <c r="B267" s="58" t="s">
        <v>448</v>
      </c>
      <c r="C267" s="77">
        <v>45636.6</v>
      </c>
      <c r="D267" s="77">
        <v>45636.6</v>
      </c>
      <c r="E267" s="77">
        <v>45636.6</v>
      </c>
      <c r="F267" s="77">
        <f t="shared" si="98"/>
        <v>0</v>
      </c>
      <c r="G267" s="77">
        <f t="shared" si="99"/>
        <v>100</v>
      </c>
      <c r="H267" s="126"/>
      <c r="I267" s="77">
        <f t="shared" si="100"/>
        <v>0</v>
      </c>
      <c r="J267" s="77">
        <f t="shared" si="101"/>
        <v>100</v>
      </c>
      <c r="K267" s="126"/>
    </row>
    <row r="268" spans="1:11" ht="54.75" customHeight="1">
      <c r="A268" s="58" t="s">
        <v>449</v>
      </c>
      <c r="B268" s="58" t="s">
        <v>450</v>
      </c>
      <c r="C268" s="77">
        <f t="shared" ref="C268:E268" si="111">C269</f>
        <v>44485.8</v>
      </c>
      <c r="D268" s="77">
        <f t="shared" si="111"/>
        <v>44485.8</v>
      </c>
      <c r="E268" s="77">
        <f t="shared" si="111"/>
        <v>44015.8</v>
      </c>
      <c r="F268" s="77">
        <f t="shared" si="98"/>
        <v>-470</v>
      </c>
      <c r="G268" s="77">
        <f t="shared" si="99"/>
        <v>98.943483088985701</v>
      </c>
      <c r="H268" s="126"/>
      <c r="I268" s="77">
        <f t="shared" si="100"/>
        <v>-470</v>
      </c>
      <c r="J268" s="77">
        <f t="shared" si="101"/>
        <v>98.943483088985701</v>
      </c>
      <c r="K268" s="126"/>
    </row>
    <row r="269" spans="1:11" ht="54.75" customHeight="1">
      <c r="A269" s="58" t="s">
        <v>451</v>
      </c>
      <c r="B269" s="58" t="s">
        <v>452</v>
      </c>
      <c r="C269" s="77">
        <v>44485.8</v>
      </c>
      <c r="D269" s="77">
        <v>44485.8</v>
      </c>
      <c r="E269" s="77">
        <v>44015.8</v>
      </c>
      <c r="F269" s="77">
        <f t="shared" si="98"/>
        <v>-470</v>
      </c>
      <c r="G269" s="77">
        <f t="shared" si="99"/>
        <v>98.943483088985701</v>
      </c>
      <c r="H269" s="126"/>
      <c r="I269" s="77">
        <f t="shared" si="100"/>
        <v>-470</v>
      </c>
      <c r="J269" s="77">
        <f t="shared" si="101"/>
        <v>98.943483088985701</v>
      </c>
      <c r="K269" s="126"/>
    </row>
    <row r="270" spans="1:11">
      <c r="A270" s="48" t="s">
        <v>453</v>
      </c>
      <c r="B270" s="10" t="s">
        <v>454</v>
      </c>
      <c r="C270" s="77">
        <f t="shared" ref="C270:E270" si="112">C271</f>
        <v>23525.200000000001</v>
      </c>
      <c r="D270" s="77">
        <f t="shared" si="112"/>
        <v>23525.200000000001</v>
      </c>
      <c r="E270" s="77">
        <f t="shared" si="112"/>
        <v>23053.5</v>
      </c>
      <c r="F270" s="77">
        <f t="shared" si="98"/>
        <v>-471.70000000000073</v>
      </c>
      <c r="G270" s="77">
        <f t="shared" si="99"/>
        <v>97.994916089980094</v>
      </c>
      <c r="H270" s="126"/>
      <c r="I270" s="77">
        <f t="shared" si="100"/>
        <v>-471.70000000000073</v>
      </c>
      <c r="J270" s="77">
        <f t="shared" si="101"/>
        <v>97.994916089980094</v>
      </c>
      <c r="K270" s="126"/>
    </row>
    <row r="271" spans="1:11" ht="28.5" customHeight="1">
      <c r="A271" s="48" t="s">
        <v>455</v>
      </c>
      <c r="B271" s="10" t="s">
        <v>456</v>
      </c>
      <c r="C271" s="77">
        <v>23525.200000000001</v>
      </c>
      <c r="D271" s="77">
        <v>23525.200000000001</v>
      </c>
      <c r="E271" s="77">
        <v>23053.5</v>
      </c>
      <c r="F271" s="77">
        <f t="shared" si="98"/>
        <v>-471.70000000000073</v>
      </c>
      <c r="G271" s="77">
        <f t="shared" si="99"/>
        <v>97.994916089980094</v>
      </c>
      <c r="H271" s="126"/>
      <c r="I271" s="77">
        <f t="shared" si="100"/>
        <v>-471.70000000000073</v>
      </c>
      <c r="J271" s="77">
        <f t="shared" si="101"/>
        <v>97.994916089980094</v>
      </c>
      <c r="K271" s="126"/>
    </row>
    <row r="272" spans="1:11" ht="28.5" customHeight="1">
      <c r="A272" s="48" t="s">
        <v>457</v>
      </c>
      <c r="B272" s="10" t="s">
        <v>458</v>
      </c>
      <c r="C272" s="77">
        <f t="shared" ref="C272:E272" si="113">C273</f>
        <v>7974.3</v>
      </c>
      <c r="D272" s="77">
        <f t="shared" si="113"/>
        <v>7974.3</v>
      </c>
      <c r="E272" s="77">
        <f t="shared" si="113"/>
        <v>7974.3</v>
      </c>
      <c r="F272" s="77">
        <f t="shared" si="98"/>
        <v>0</v>
      </c>
      <c r="G272" s="77">
        <f t="shared" si="99"/>
        <v>100</v>
      </c>
      <c r="H272" s="126"/>
      <c r="I272" s="77">
        <f t="shared" si="100"/>
        <v>0</v>
      </c>
      <c r="J272" s="77">
        <f t="shared" si="101"/>
        <v>100</v>
      </c>
      <c r="K272" s="126"/>
    </row>
    <row r="273" spans="1:11" ht="42" customHeight="1">
      <c r="A273" s="48" t="s">
        <v>459</v>
      </c>
      <c r="B273" s="10" t="s">
        <v>460</v>
      </c>
      <c r="C273" s="77">
        <v>7974.3</v>
      </c>
      <c r="D273" s="77">
        <v>7974.3</v>
      </c>
      <c r="E273" s="77">
        <v>7974.3</v>
      </c>
      <c r="F273" s="77">
        <f t="shared" si="98"/>
        <v>0</v>
      </c>
      <c r="G273" s="77">
        <f t="shared" si="99"/>
        <v>100</v>
      </c>
      <c r="H273" s="126"/>
      <c r="I273" s="77">
        <f t="shared" si="100"/>
        <v>0</v>
      </c>
      <c r="J273" s="77">
        <f t="shared" si="101"/>
        <v>100</v>
      </c>
      <c r="K273" s="126"/>
    </row>
    <row r="274" spans="1:11" ht="41.25" customHeight="1">
      <c r="A274" s="48" t="s">
        <v>461</v>
      </c>
      <c r="B274" s="10" t="s">
        <v>462</v>
      </c>
      <c r="C274" s="77">
        <f t="shared" ref="C274:E274" si="114">C275</f>
        <v>129761</v>
      </c>
      <c r="D274" s="77">
        <f t="shared" si="114"/>
        <v>129761</v>
      </c>
      <c r="E274" s="77">
        <f t="shared" si="114"/>
        <v>129761</v>
      </c>
      <c r="F274" s="77">
        <f t="shared" si="98"/>
        <v>0</v>
      </c>
      <c r="G274" s="77">
        <f t="shared" si="99"/>
        <v>100</v>
      </c>
      <c r="H274" s="126"/>
      <c r="I274" s="77">
        <f t="shared" si="100"/>
        <v>0</v>
      </c>
      <c r="J274" s="77">
        <f t="shared" si="101"/>
        <v>100</v>
      </c>
      <c r="K274" s="126"/>
    </row>
    <row r="275" spans="1:11" ht="54.75" customHeight="1">
      <c r="A275" s="48" t="s">
        <v>463</v>
      </c>
      <c r="B275" s="10" t="s">
        <v>464</v>
      </c>
      <c r="C275" s="77">
        <v>129761</v>
      </c>
      <c r="D275" s="77">
        <v>129761</v>
      </c>
      <c r="E275" s="77">
        <v>129761</v>
      </c>
      <c r="F275" s="77">
        <f t="shared" si="98"/>
        <v>0</v>
      </c>
      <c r="G275" s="77">
        <f t="shared" si="99"/>
        <v>100</v>
      </c>
      <c r="H275" s="126"/>
      <c r="I275" s="77">
        <f t="shared" si="100"/>
        <v>0</v>
      </c>
      <c r="J275" s="77">
        <f t="shared" si="101"/>
        <v>100</v>
      </c>
      <c r="K275" s="126"/>
    </row>
    <row r="276" spans="1:11" ht="28.5" customHeight="1">
      <c r="A276" s="48" t="s">
        <v>465</v>
      </c>
      <c r="B276" s="10" t="s">
        <v>466</v>
      </c>
      <c r="C276" s="77">
        <f t="shared" ref="C276:E276" si="115">C277</f>
        <v>9666.9</v>
      </c>
      <c r="D276" s="77">
        <f t="shared" si="115"/>
        <v>9666.9</v>
      </c>
      <c r="E276" s="77">
        <f t="shared" si="115"/>
        <v>9658.1</v>
      </c>
      <c r="F276" s="77">
        <f t="shared" si="98"/>
        <v>-8.7999999999992724</v>
      </c>
      <c r="G276" s="77">
        <f t="shared" si="99"/>
        <v>99.908967714572412</v>
      </c>
      <c r="H276" s="126"/>
      <c r="I276" s="77">
        <f t="shared" si="100"/>
        <v>-8.7999999999992724</v>
      </c>
      <c r="J276" s="77">
        <f t="shared" si="101"/>
        <v>99.908967714572412</v>
      </c>
      <c r="K276" s="126"/>
    </row>
    <row r="277" spans="1:11" ht="40.5" customHeight="1">
      <c r="A277" s="48" t="s">
        <v>467</v>
      </c>
      <c r="B277" s="10" t="s">
        <v>468</v>
      </c>
      <c r="C277" s="77">
        <v>9666.9</v>
      </c>
      <c r="D277" s="77">
        <v>9666.9</v>
      </c>
      <c r="E277" s="77">
        <v>9658.1</v>
      </c>
      <c r="F277" s="77">
        <f t="shared" si="98"/>
        <v>-8.7999999999992724</v>
      </c>
      <c r="G277" s="77">
        <f t="shared" si="99"/>
        <v>99.908967714572412</v>
      </c>
      <c r="H277" s="126"/>
      <c r="I277" s="77">
        <f t="shared" si="100"/>
        <v>-8.7999999999992724</v>
      </c>
      <c r="J277" s="77">
        <f t="shared" si="101"/>
        <v>99.908967714572412</v>
      </c>
      <c r="K277" s="126"/>
    </row>
    <row r="278" spans="1:11" ht="71.25" customHeight="1">
      <c r="A278" s="48" t="s">
        <v>469</v>
      </c>
      <c r="B278" s="10" t="s">
        <v>470</v>
      </c>
      <c r="C278" s="77">
        <f t="shared" ref="C278:E278" si="116">C279</f>
        <v>3547.1</v>
      </c>
      <c r="D278" s="77">
        <f t="shared" si="116"/>
        <v>3547.1</v>
      </c>
      <c r="E278" s="77">
        <f t="shared" si="116"/>
        <v>3547.1</v>
      </c>
      <c r="F278" s="77">
        <f t="shared" si="98"/>
        <v>0</v>
      </c>
      <c r="G278" s="77">
        <f t="shared" si="99"/>
        <v>100</v>
      </c>
      <c r="H278" s="126"/>
      <c r="I278" s="77">
        <f t="shared" si="100"/>
        <v>0</v>
      </c>
      <c r="J278" s="77">
        <f t="shared" si="101"/>
        <v>100</v>
      </c>
      <c r="K278" s="126"/>
    </row>
    <row r="279" spans="1:11" ht="83.25" customHeight="1">
      <c r="A279" s="48" t="s">
        <v>471</v>
      </c>
      <c r="B279" s="10" t="s">
        <v>472</v>
      </c>
      <c r="C279" s="77">
        <v>3547.1</v>
      </c>
      <c r="D279" s="77">
        <v>3547.1</v>
      </c>
      <c r="E279" s="77">
        <v>3547.1</v>
      </c>
      <c r="F279" s="77">
        <f t="shared" si="98"/>
        <v>0</v>
      </c>
      <c r="G279" s="77">
        <f t="shared" si="99"/>
        <v>100</v>
      </c>
      <c r="H279" s="126"/>
      <c r="I279" s="77">
        <f t="shared" si="100"/>
        <v>0</v>
      </c>
      <c r="J279" s="77">
        <f t="shared" si="101"/>
        <v>100</v>
      </c>
      <c r="K279" s="126"/>
    </row>
    <row r="280" spans="1:11" ht="28.5" customHeight="1">
      <c r="A280" s="48" t="s">
        <v>473</v>
      </c>
      <c r="B280" s="10" t="s">
        <v>474</v>
      </c>
      <c r="C280" s="77">
        <f t="shared" ref="C280:E280" si="117">C281</f>
        <v>686367.8</v>
      </c>
      <c r="D280" s="77">
        <f t="shared" si="117"/>
        <v>696668.8</v>
      </c>
      <c r="E280" s="77">
        <f t="shared" si="117"/>
        <v>685414.3</v>
      </c>
      <c r="F280" s="77">
        <f t="shared" si="98"/>
        <v>-11254.5</v>
      </c>
      <c r="G280" s="77">
        <f t="shared" si="99"/>
        <v>98.384526478005043</v>
      </c>
      <c r="H280" s="126"/>
      <c r="I280" s="77">
        <f t="shared" si="100"/>
        <v>-953.5</v>
      </c>
      <c r="J280" s="77">
        <f t="shared" si="101"/>
        <v>99.861080312916769</v>
      </c>
      <c r="K280" s="126"/>
    </row>
    <row r="281" spans="1:11" ht="31.5" customHeight="1">
      <c r="A281" s="48" t="s">
        <v>475</v>
      </c>
      <c r="B281" s="35" t="s">
        <v>476</v>
      </c>
      <c r="C281" s="77">
        <v>686367.8</v>
      </c>
      <c r="D281" s="77">
        <v>696668.8</v>
      </c>
      <c r="E281" s="77">
        <v>685414.3</v>
      </c>
      <c r="F281" s="77">
        <f t="shared" si="98"/>
        <v>-11254.5</v>
      </c>
      <c r="G281" s="77">
        <f t="shared" si="99"/>
        <v>98.384526478005043</v>
      </c>
      <c r="H281" s="126"/>
      <c r="I281" s="77">
        <f t="shared" si="100"/>
        <v>-953.5</v>
      </c>
      <c r="J281" s="77">
        <f t="shared" si="101"/>
        <v>99.861080312916769</v>
      </c>
      <c r="K281" s="126"/>
    </row>
    <row r="282" spans="1:11" ht="30.75" customHeight="1">
      <c r="A282" s="48" t="s">
        <v>477</v>
      </c>
      <c r="B282" s="10" t="s">
        <v>478</v>
      </c>
      <c r="C282" s="77">
        <f t="shared" ref="C282:E282" si="118">C283</f>
        <v>2864.9</v>
      </c>
      <c r="D282" s="77">
        <f t="shared" si="118"/>
        <v>2864.9</v>
      </c>
      <c r="E282" s="77">
        <f t="shared" si="118"/>
        <v>2864.9</v>
      </c>
      <c r="F282" s="77">
        <f t="shared" si="98"/>
        <v>0</v>
      </c>
      <c r="G282" s="77">
        <f t="shared" si="99"/>
        <v>100</v>
      </c>
      <c r="H282" s="126"/>
      <c r="I282" s="77">
        <f t="shared" si="100"/>
        <v>0</v>
      </c>
      <c r="J282" s="77">
        <f t="shared" si="101"/>
        <v>100</v>
      </c>
      <c r="K282" s="126"/>
    </row>
    <row r="283" spans="1:11" ht="42.75" customHeight="1">
      <c r="A283" s="48" t="s">
        <v>479</v>
      </c>
      <c r="B283" s="35" t="s">
        <v>480</v>
      </c>
      <c r="C283" s="77">
        <v>2864.9</v>
      </c>
      <c r="D283" s="77">
        <v>2864.9</v>
      </c>
      <c r="E283" s="77">
        <v>2864.9</v>
      </c>
      <c r="F283" s="77">
        <f t="shared" si="98"/>
        <v>0</v>
      </c>
      <c r="G283" s="77">
        <f t="shared" si="99"/>
        <v>100</v>
      </c>
      <c r="H283" s="126"/>
      <c r="I283" s="77">
        <f t="shared" si="100"/>
        <v>0</v>
      </c>
      <c r="J283" s="77">
        <f t="shared" si="101"/>
        <v>100</v>
      </c>
      <c r="K283" s="126"/>
    </row>
    <row r="284" spans="1:11" ht="71.25" customHeight="1">
      <c r="A284" s="48" t="s">
        <v>481</v>
      </c>
      <c r="B284" s="10" t="s">
        <v>482</v>
      </c>
      <c r="C284" s="77">
        <f t="shared" ref="C284:E284" si="119">C285</f>
        <v>11700</v>
      </c>
      <c r="D284" s="77">
        <f t="shared" si="119"/>
        <v>11700</v>
      </c>
      <c r="E284" s="77">
        <f t="shared" si="119"/>
        <v>11700</v>
      </c>
      <c r="F284" s="77">
        <f t="shared" si="98"/>
        <v>0</v>
      </c>
      <c r="G284" s="77">
        <f t="shared" si="99"/>
        <v>100</v>
      </c>
      <c r="H284" s="126"/>
      <c r="I284" s="77">
        <f t="shared" si="100"/>
        <v>0</v>
      </c>
      <c r="J284" s="77">
        <f t="shared" si="101"/>
        <v>100</v>
      </c>
      <c r="K284" s="126"/>
    </row>
    <row r="285" spans="1:11" ht="72" customHeight="1">
      <c r="A285" s="48" t="s">
        <v>483</v>
      </c>
      <c r="B285" s="35" t="s">
        <v>484</v>
      </c>
      <c r="C285" s="77">
        <v>11700</v>
      </c>
      <c r="D285" s="77">
        <v>11700</v>
      </c>
      <c r="E285" s="77">
        <v>11700</v>
      </c>
      <c r="F285" s="77">
        <f t="shared" si="98"/>
        <v>0</v>
      </c>
      <c r="G285" s="77">
        <f t="shared" si="99"/>
        <v>100</v>
      </c>
      <c r="H285" s="126"/>
      <c r="I285" s="77">
        <f t="shared" si="100"/>
        <v>0</v>
      </c>
      <c r="J285" s="77">
        <f t="shared" si="101"/>
        <v>100</v>
      </c>
      <c r="K285" s="126"/>
    </row>
    <row r="286" spans="1:11">
      <c r="A286" s="34" t="s">
        <v>485</v>
      </c>
      <c r="B286" s="53" t="s">
        <v>486</v>
      </c>
      <c r="C286" s="77">
        <f t="shared" ref="C286:E286" si="120">C287</f>
        <v>162780</v>
      </c>
      <c r="D286" s="77">
        <f t="shared" si="120"/>
        <v>192878.6</v>
      </c>
      <c r="E286" s="77">
        <f t="shared" si="120"/>
        <v>192742.3</v>
      </c>
      <c r="F286" s="77">
        <f t="shared" si="98"/>
        <v>-136.30000000001746</v>
      </c>
      <c r="G286" s="77">
        <f t="shared" si="99"/>
        <v>99.929333788196288</v>
      </c>
      <c r="H286" s="126"/>
      <c r="I286" s="77">
        <f t="shared" si="100"/>
        <v>29962.299999999988</v>
      </c>
      <c r="J286" s="77">
        <f t="shared" si="101"/>
        <v>118.40662243518858</v>
      </c>
      <c r="K286" s="126"/>
    </row>
    <row r="287" spans="1:11" ht="30.75" customHeight="1">
      <c r="A287" s="34" t="s">
        <v>487</v>
      </c>
      <c r="B287" s="10" t="s">
        <v>488</v>
      </c>
      <c r="C287" s="77">
        <v>162780</v>
      </c>
      <c r="D287" s="77">
        <v>192878.6</v>
      </c>
      <c r="E287" s="77">
        <v>192742.3</v>
      </c>
      <c r="F287" s="77">
        <f t="shared" si="98"/>
        <v>-136.30000000001746</v>
      </c>
      <c r="G287" s="77">
        <f t="shared" si="99"/>
        <v>99.929333788196288</v>
      </c>
      <c r="H287" s="126"/>
      <c r="I287" s="77">
        <f t="shared" si="100"/>
        <v>29962.299999999988</v>
      </c>
      <c r="J287" s="77">
        <f t="shared" si="101"/>
        <v>118.40662243518858</v>
      </c>
      <c r="K287" s="126" t="s">
        <v>1083</v>
      </c>
    </row>
    <row r="288" spans="1:11" ht="53.25" customHeight="1">
      <c r="A288" s="34" t="s">
        <v>489</v>
      </c>
      <c r="B288" s="53" t="s">
        <v>490</v>
      </c>
      <c r="C288" s="77">
        <f t="shared" ref="C288:E288" si="121">C289</f>
        <v>4164.1000000000004</v>
      </c>
      <c r="D288" s="77">
        <f t="shared" si="121"/>
        <v>4164.1000000000004</v>
      </c>
      <c r="E288" s="77">
        <f t="shared" si="121"/>
        <v>4164.1000000000004</v>
      </c>
      <c r="F288" s="77">
        <f t="shared" ref="F288:F339" si="122">E288-D288</f>
        <v>0</v>
      </c>
      <c r="G288" s="77">
        <f t="shared" ref="G288:G339" si="123">E288/D288*100</f>
        <v>100</v>
      </c>
      <c r="H288" s="126"/>
      <c r="I288" s="77">
        <f t="shared" ref="I288:I339" si="124">E288-C288</f>
        <v>0</v>
      </c>
      <c r="J288" s="77">
        <f t="shared" ref="J288:J339" si="125">E288/C288*100</f>
        <v>100</v>
      </c>
      <c r="K288" s="126"/>
    </row>
    <row r="289" spans="1:11" ht="66" customHeight="1">
      <c r="A289" s="34" t="s">
        <v>491</v>
      </c>
      <c r="B289" s="10" t="s">
        <v>492</v>
      </c>
      <c r="C289" s="77">
        <v>4164.1000000000004</v>
      </c>
      <c r="D289" s="77">
        <v>4164.1000000000004</v>
      </c>
      <c r="E289" s="77">
        <v>4164.1000000000004</v>
      </c>
      <c r="F289" s="77">
        <f t="shared" si="122"/>
        <v>0</v>
      </c>
      <c r="G289" s="77">
        <f t="shared" si="123"/>
        <v>100</v>
      </c>
      <c r="H289" s="126"/>
      <c r="I289" s="77">
        <f t="shared" si="124"/>
        <v>0</v>
      </c>
      <c r="J289" s="77">
        <f t="shared" si="125"/>
        <v>100</v>
      </c>
      <c r="K289" s="126"/>
    </row>
    <row r="290" spans="1:11" ht="37.5" customHeight="1">
      <c r="A290" s="34" t="s">
        <v>493</v>
      </c>
      <c r="B290" s="10" t="s">
        <v>494</v>
      </c>
      <c r="C290" s="77">
        <v>857030.6</v>
      </c>
      <c r="D290" s="77">
        <v>715698.1</v>
      </c>
      <c r="E290" s="77">
        <v>715079.9</v>
      </c>
      <c r="F290" s="77">
        <f t="shared" si="122"/>
        <v>-618.19999999995343</v>
      </c>
      <c r="G290" s="77">
        <f t="shared" si="123"/>
        <v>99.913622797098384</v>
      </c>
      <c r="H290" s="126"/>
      <c r="I290" s="77">
        <f t="shared" si="124"/>
        <v>-141950.69999999995</v>
      </c>
      <c r="J290" s="77">
        <f t="shared" si="125"/>
        <v>83.436915788071047</v>
      </c>
      <c r="K290" s="126" t="s">
        <v>1084</v>
      </c>
    </row>
    <row r="291" spans="1:11" ht="41.25" customHeight="1">
      <c r="A291" s="48" t="s">
        <v>495</v>
      </c>
      <c r="B291" s="99" t="s">
        <v>496</v>
      </c>
      <c r="C291" s="77">
        <f t="shared" ref="C291:E291" si="126">C292</f>
        <v>339940.6</v>
      </c>
      <c r="D291" s="77">
        <f t="shared" si="126"/>
        <v>339940.6</v>
      </c>
      <c r="E291" s="77">
        <f t="shared" si="126"/>
        <v>338400.6</v>
      </c>
      <c r="F291" s="77">
        <f t="shared" si="122"/>
        <v>-1540</v>
      </c>
      <c r="G291" s="77">
        <f t="shared" si="123"/>
        <v>99.54697967821437</v>
      </c>
      <c r="H291" s="126"/>
      <c r="I291" s="77">
        <f t="shared" si="124"/>
        <v>-1540</v>
      </c>
      <c r="J291" s="77">
        <f t="shared" si="125"/>
        <v>99.54697967821437</v>
      </c>
      <c r="K291" s="126"/>
    </row>
    <row r="292" spans="1:11" ht="56.25" customHeight="1">
      <c r="A292" s="48" t="s">
        <v>497</v>
      </c>
      <c r="B292" s="99" t="s">
        <v>498</v>
      </c>
      <c r="C292" s="77">
        <v>339940.6</v>
      </c>
      <c r="D292" s="77">
        <v>339940.6</v>
      </c>
      <c r="E292" s="77">
        <v>338400.6</v>
      </c>
      <c r="F292" s="77">
        <f t="shared" si="122"/>
        <v>-1540</v>
      </c>
      <c r="G292" s="77">
        <f t="shared" si="123"/>
        <v>99.54697967821437</v>
      </c>
      <c r="H292" s="126"/>
      <c r="I292" s="77">
        <f t="shared" si="124"/>
        <v>-1540</v>
      </c>
      <c r="J292" s="77">
        <f t="shared" si="125"/>
        <v>99.54697967821437</v>
      </c>
      <c r="K292" s="126"/>
    </row>
    <row r="293" spans="1:11" ht="40.5" customHeight="1">
      <c r="A293" s="48" t="s">
        <v>499</v>
      </c>
      <c r="B293" s="99" t="s">
        <v>500</v>
      </c>
      <c r="C293" s="77">
        <f t="shared" ref="C293:E293" si="127">C294</f>
        <v>371355.3</v>
      </c>
      <c r="D293" s="77">
        <f t="shared" si="127"/>
        <v>371355.3</v>
      </c>
      <c r="E293" s="77">
        <f t="shared" si="127"/>
        <v>371355.3</v>
      </c>
      <c r="F293" s="77">
        <f t="shared" si="122"/>
        <v>0</v>
      </c>
      <c r="G293" s="77">
        <f t="shared" si="123"/>
        <v>100</v>
      </c>
      <c r="H293" s="126"/>
      <c r="I293" s="77">
        <f t="shared" si="124"/>
        <v>0</v>
      </c>
      <c r="J293" s="77">
        <f t="shared" si="125"/>
        <v>100</v>
      </c>
      <c r="K293" s="126"/>
    </row>
    <row r="294" spans="1:11" ht="40.5" customHeight="1">
      <c r="A294" s="48" t="s">
        <v>501</v>
      </c>
      <c r="B294" s="99" t="s">
        <v>502</v>
      </c>
      <c r="C294" s="77">
        <v>371355.3</v>
      </c>
      <c r="D294" s="77">
        <v>371355.3</v>
      </c>
      <c r="E294" s="77">
        <v>371355.3</v>
      </c>
      <c r="F294" s="77">
        <f t="shared" si="122"/>
        <v>0</v>
      </c>
      <c r="G294" s="77">
        <f t="shared" si="123"/>
        <v>100</v>
      </c>
      <c r="H294" s="126"/>
      <c r="I294" s="77">
        <f t="shared" si="124"/>
        <v>0</v>
      </c>
      <c r="J294" s="77">
        <f t="shared" si="125"/>
        <v>100</v>
      </c>
      <c r="K294" s="126"/>
    </row>
    <row r="295" spans="1:11" ht="19.5" customHeight="1">
      <c r="A295" s="43" t="s">
        <v>503</v>
      </c>
      <c r="B295" s="99" t="s">
        <v>504</v>
      </c>
      <c r="C295" s="77">
        <f t="shared" ref="C295:E295" si="128">C296</f>
        <v>0</v>
      </c>
      <c r="D295" s="77">
        <f t="shared" si="128"/>
        <v>35684.199999999997</v>
      </c>
      <c r="E295" s="77">
        <f t="shared" si="128"/>
        <v>35684.199999999997</v>
      </c>
      <c r="F295" s="77">
        <f t="shared" si="122"/>
        <v>0</v>
      </c>
      <c r="G295" s="77">
        <f t="shared" si="123"/>
        <v>100</v>
      </c>
      <c r="H295" s="126"/>
      <c r="I295" s="77">
        <f t="shared" si="124"/>
        <v>35684.199999999997</v>
      </c>
      <c r="J295" s="77"/>
      <c r="K295" s="126"/>
    </row>
    <row r="296" spans="1:11" ht="44.25" customHeight="1">
      <c r="A296" s="43" t="s">
        <v>505</v>
      </c>
      <c r="B296" s="99" t="s">
        <v>506</v>
      </c>
      <c r="C296" s="77"/>
      <c r="D296" s="77">
        <v>35684.199999999997</v>
      </c>
      <c r="E296" s="77">
        <v>35684.199999999997</v>
      </c>
      <c r="F296" s="77">
        <f t="shared" si="122"/>
        <v>0</v>
      </c>
      <c r="G296" s="77">
        <f t="shared" si="123"/>
        <v>100</v>
      </c>
      <c r="H296" s="126"/>
      <c r="I296" s="77">
        <f t="shared" si="124"/>
        <v>35684.199999999997</v>
      </c>
      <c r="J296" s="77"/>
      <c r="K296" s="126" t="s">
        <v>1085</v>
      </c>
    </row>
    <row r="297" spans="1:11">
      <c r="A297" s="48" t="s">
        <v>507</v>
      </c>
      <c r="B297" s="99" t="s">
        <v>508</v>
      </c>
      <c r="C297" s="77">
        <f t="shared" ref="C297:E297" si="129">C298</f>
        <v>9000</v>
      </c>
      <c r="D297" s="77">
        <f t="shared" si="129"/>
        <v>9000</v>
      </c>
      <c r="E297" s="77">
        <f t="shared" si="129"/>
        <v>9000</v>
      </c>
      <c r="F297" s="77">
        <f t="shared" si="122"/>
        <v>0</v>
      </c>
      <c r="G297" s="77">
        <f t="shared" si="123"/>
        <v>100</v>
      </c>
      <c r="H297" s="126"/>
      <c r="I297" s="77">
        <f t="shared" si="124"/>
        <v>0</v>
      </c>
      <c r="J297" s="77">
        <f t="shared" si="125"/>
        <v>100</v>
      </c>
      <c r="K297" s="126"/>
    </row>
    <row r="298" spans="1:11" ht="25.5">
      <c r="A298" s="48" t="s">
        <v>509</v>
      </c>
      <c r="B298" s="99" t="s">
        <v>510</v>
      </c>
      <c r="C298" s="77">
        <v>9000</v>
      </c>
      <c r="D298" s="77">
        <v>9000</v>
      </c>
      <c r="E298" s="77">
        <v>9000</v>
      </c>
      <c r="F298" s="77">
        <f t="shared" si="122"/>
        <v>0</v>
      </c>
      <c r="G298" s="77">
        <f t="shared" si="123"/>
        <v>100</v>
      </c>
      <c r="H298" s="126"/>
      <c r="I298" s="77">
        <f t="shared" si="124"/>
        <v>0</v>
      </c>
      <c r="J298" s="77">
        <f t="shared" si="125"/>
        <v>100</v>
      </c>
      <c r="K298" s="126"/>
    </row>
    <row r="299" spans="1:11" ht="40.5" customHeight="1">
      <c r="A299" s="48" t="s">
        <v>511</v>
      </c>
      <c r="B299" s="99" t="s">
        <v>512</v>
      </c>
      <c r="C299" s="77">
        <f t="shared" ref="C299:E299" si="130">C300</f>
        <v>0</v>
      </c>
      <c r="D299" s="77">
        <f t="shared" si="130"/>
        <v>4000</v>
      </c>
      <c r="E299" s="77">
        <f t="shared" si="130"/>
        <v>4000</v>
      </c>
      <c r="F299" s="77">
        <f t="shared" si="122"/>
        <v>0</v>
      </c>
      <c r="G299" s="77">
        <f t="shared" si="123"/>
        <v>100</v>
      </c>
      <c r="H299" s="126"/>
      <c r="I299" s="77">
        <f t="shared" si="124"/>
        <v>4000</v>
      </c>
      <c r="J299" s="77"/>
      <c r="K299" s="126"/>
    </row>
    <row r="300" spans="1:11" ht="45.75" customHeight="1">
      <c r="A300" s="48" t="s">
        <v>513</v>
      </c>
      <c r="B300" s="99" t="s">
        <v>514</v>
      </c>
      <c r="C300" s="77"/>
      <c r="D300" s="77">
        <v>4000</v>
      </c>
      <c r="E300" s="77">
        <v>4000</v>
      </c>
      <c r="F300" s="77">
        <f t="shared" si="122"/>
        <v>0</v>
      </c>
      <c r="G300" s="77">
        <f t="shared" si="123"/>
        <v>100</v>
      </c>
      <c r="H300" s="126"/>
      <c r="I300" s="77">
        <f t="shared" si="124"/>
        <v>4000</v>
      </c>
      <c r="J300" s="77"/>
      <c r="K300" s="126" t="s">
        <v>1086</v>
      </c>
    </row>
    <row r="301" spans="1:11">
      <c r="A301" s="48" t="s">
        <v>515</v>
      </c>
      <c r="B301" s="99" t="s">
        <v>516</v>
      </c>
      <c r="C301" s="77">
        <f t="shared" ref="C301:E301" si="131">C302</f>
        <v>39552.9</v>
      </c>
      <c r="D301" s="77">
        <f t="shared" si="131"/>
        <v>39552.9</v>
      </c>
      <c r="E301" s="77">
        <f t="shared" si="131"/>
        <v>39552.9</v>
      </c>
      <c r="F301" s="77">
        <f t="shared" si="122"/>
        <v>0</v>
      </c>
      <c r="G301" s="77">
        <f t="shared" si="123"/>
        <v>100</v>
      </c>
      <c r="H301" s="126"/>
      <c r="I301" s="77">
        <f t="shared" si="124"/>
        <v>0</v>
      </c>
      <c r="J301" s="77">
        <f t="shared" si="125"/>
        <v>100</v>
      </c>
      <c r="K301" s="126"/>
    </row>
    <row r="302" spans="1:11" ht="27.75" customHeight="1">
      <c r="A302" s="48" t="s">
        <v>517</v>
      </c>
      <c r="B302" s="99" t="s">
        <v>518</v>
      </c>
      <c r="C302" s="77">
        <v>39552.9</v>
      </c>
      <c r="D302" s="77">
        <v>39552.9</v>
      </c>
      <c r="E302" s="77">
        <v>39552.9</v>
      </c>
      <c r="F302" s="77">
        <f t="shared" si="122"/>
        <v>0</v>
      </c>
      <c r="G302" s="77">
        <f t="shared" si="123"/>
        <v>100</v>
      </c>
      <c r="H302" s="126"/>
      <c r="I302" s="77">
        <f t="shared" si="124"/>
        <v>0</v>
      </c>
      <c r="J302" s="77">
        <f t="shared" si="125"/>
        <v>100</v>
      </c>
      <c r="K302" s="126"/>
    </row>
    <row r="303" spans="1:11" ht="29.25" customHeight="1">
      <c r="A303" s="48" t="s">
        <v>519</v>
      </c>
      <c r="B303" s="99" t="s">
        <v>520</v>
      </c>
      <c r="C303" s="77">
        <f t="shared" ref="C303:E303" si="132">C304</f>
        <v>583533.1</v>
      </c>
      <c r="D303" s="77">
        <f t="shared" si="132"/>
        <v>561950.6</v>
      </c>
      <c r="E303" s="77">
        <f t="shared" si="132"/>
        <v>559907.80000000005</v>
      </c>
      <c r="F303" s="77">
        <f t="shared" si="122"/>
        <v>-2042.7999999999302</v>
      </c>
      <c r="G303" s="77">
        <f t="shared" si="123"/>
        <v>99.636480502022778</v>
      </c>
      <c r="H303" s="126"/>
      <c r="I303" s="77">
        <f t="shared" si="124"/>
        <v>-23625.29999999993</v>
      </c>
      <c r="J303" s="77">
        <f t="shared" si="125"/>
        <v>95.951335065654391</v>
      </c>
      <c r="K303" s="126"/>
    </row>
    <row r="304" spans="1:11" ht="32.25" customHeight="1">
      <c r="A304" s="48" t="s">
        <v>521</v>
      </c>
      <c r="B304" s="99" t="s">
        <v>522</v>
      </c>
      <c r="C304" s="77">
        <v>583533.1</v>
      </c>
      <c r="D304" s="77">
        <v>561950.6</v>
      </c>
      <c r="E304" s="77">
        <v>559907.80000000005</v>
      </c>
      <c r="F304" s="77">
        <f t="shared" si="122"/>
        <v>-2042.7999999999302</v>
      </c>
      <c r="G304" s="77">
        <f t="shared" si="123"/>
        <v>99.636480502022778</v>
      </c>
      <c r="H304" s="126"/>
      <c r="I304" s="77">
        <f t="shared" si="124"/>
        <v>-23625.29999999993</v>
      </c>
      <c r="J304" s="77">
        <f t="shared" si="125"/>
        <v>95.951335065654391</v>
      </c>
      <c r="K304" s="126"/>
    </row>
    <row r="305" spans="1:11" ht="66" customHeight="1">
      <c r="A305" s="62" t="s">
        <v>523</v>
      </c>
      <c r="B305" s="61" t="s">
        <v>524</v>
      </c>
      <c r="C305" s="77">
        <f t="shared" ref="C305:E305" si="133">C306</f>
        <v>11088.1</v>
      </c>
      <c r="D305" s="77">
        <f t="shared" si="133"/>
        <v>11088.1</v>
      </c>
      <c r="E305" s="77">
        <f t="shared" si="133"/>
        <v>11088.1</v>
      </c>
      <c r="F305" s="77">
        <f t="shared" si="122"/>
        <v>0</v>
      </c>
      <c r="G305" s="77">
        <f t="shared" si="123"/>
        <v>100</v>
      </c>
      <c r="H305" s="126"/>
      <c r="I305" s="77">
        <f t="shared" si="124"/>
        <v>0</v>
      </c>
      <c r="J305" s="77">
        <f t="shared" si="125"/>
        <v>100</v>
      </c>
      <c r="K305" s="126"/>
    </row>
    <row r="306" spans="1:11" ht="66.75" customHeight="1">
      <c r="A306" s="60" t="s">
        <v>525</v>
      </c>
      <c r="B306" s="61" t="s">
        <v>526</v>
      </c>
      <c r="C306" s="77">
        <v>11088.1</v>
      </c>
      <c r="D306" s="77">
        <v>11088.1</v>
      </c>
      <c r="E306" s="77">
        <v>11088.1</v>
      </c>
      <c r="F306" s="77">
        <f t="shared" si="122"/>
        <v>0</v>
      </c>
      <c r="G306" s="77">
        <f t="shared" si="123"/>
        <v>100</v>
      </c>
      <c r="H306" s="126"/>
      <c r="I306" s="77">
        <f t="shared" si="124"/>
        <v>0</v>
      </c>
      <c r="J306" s="77">
        <f t="shared" si="125"/>
        <v>100</v>
      </c>
      <c r="K306" s="126"/>
    </row>
    <row r="307" spans="1:11" ht="27.75" customHeight="1">
      <c r="A307" s="60" t="s">
        <v>527</v>
      </c>
      <c r="B307" s="61" t="s">
        <v>528</v>
      </c>
      <c r="C307" s="77">
        <f t="shared" ref="C307:E307" si="134">C308</f>
        <v>2822940</v>
      </c>
      <c r="D307" s="77">
        <f t="shared" si="134"/>
        <v>2822940</v>
      </c>
      <c r="E307" s="77">
        <f t="shared" si="134"/>
        <v>2822940</v>
      </c>
      <c r="F307" s="77">
        <f t="shared" si="122"/>
        <v>0</v>
      </c>
      <c r="G307" s="77">
        <f t="shared" si="123"/>
        <v>100</v>
      </c>
      <c r="H307" s="126"/>
      <c r="I307" s="77">
        <f t="shared" si="124"/>
        <v>0</v>
      </c>
      <c r="J307" s="77">
        <f t="shared" si="125"/>
        <v>100</v>
      </c>
      <c r="K307" s="126"/>
    </row>
    <row r="308" spans="1:11" ht="41.25" customHeight="1">
      <c r="A308" s="60" t="s">
        <v>529</v>
      </c>
      <c r="B308" s="61" t="s">
        <v>530</v>
      </c>
      <c r="C308" s="77">
        <v>2822940</v>
      </c>
      <c r="D308" s="77">
        <v>2822940</v>
      </c>
      <c r="E308" s="77">
        <v>2822940</v>
      </c>
      <c r="F308" s="77">
        <f t="shared" si="122"/>
        <v>0</v>
      </c>
      <c r="G308" s="77">
        <f t="shared" si="123"/>
        <v>100</v>
      </c>
      <c r="H308" s="126"/>
      <c r="I308" s="77">
        <f t="shared" si="124"/>
        <v>0</v>
      </c>
      <c r="J308" s="77">
        <f t="shared" si="125"/>
        <v>100</v>
      </c>
      <c r="K308" s="126"/>
    </row>
    <row r="309" spans="1:11" ht="67.5" customHeight="1">
      <c r="A309" s="48" t="s">
        <v>531</v>
      </c>
      <c r="B309" s="61" t="s">
        <v>532</v>
      </c>
      <c r="C309" s="77">
        <v>8674.9</v>
      </c>
      <c r="D309" s="77">
        <v>8674.9</v>
      </c>
      <c r="E309" s="77">
        <v>8674.9</v>
      </c>
      <c r="F309" s="77">
        <f t="shared" si="122"/>
        <v>0</v>
      </c>
      <c r="G309" s="77">
        <f t="shared" si="123"/>
        <v>100</v>
      </c>
      <c r="H309" s="126"/>
      <c r="I309" s="77">
        <f t="shared" si="124"/>
        <v>0</v>
      </c>
      <c r="J309" s="77">
        <f t="shared" si="125"/>
        <v>100</v>
      </c>
      <c r="K309" s="126"/>
    </row>
    <row r="310" spans="1:11" ht="54" customHeight="1">
      <c r="A310" s="60" t="s">
        <v>533</v>
      </c>
      <c r="B310" s="35" t="s">
        <v>534</v>
      </c>
      <c r="C310" s="77">
        <v>158606.70000000001</v>
      </c>
      <c r="D310" s="77">
        <v>131583.4</v>
      </c>
      <c r="E310" s="77">
        <v>127028.9</v>
      </c>
      <c r="F310" s="77">
        <f t="shared" si="122"/>
        <v>-4554.5</v>
      </c>
      <c r="G310" s="77">
        <f t="shared" si="123"/>
        <v>96.538697130489098</v>
      </c>
      <c r="H310" s="126"/>
      <c r="I310" s="77">
        <f t="shared" si="124"/>
        <v>-31577.800000000017</v>
      </c>
      <c r="J310" s="77">
        <f t="shared" si="125"/>
        <v>80.090500590454241</v>
      </c>
      <c r="K310" s="126" t="s">
        <v>1088</v>
      </c>
    </row>
    <row r="311" spans="1:11" ht="27" customHeight="1">
      <c r="A311" s="60" t="s">
        <v>535</v>
      </c>
      <c r="B311" s="35" t="s">
        <v>536</v>
      </c>
      <c r="C311" s="77">
        <f t="shared" ref="C311:E311" si="135">C312</f>
        <v>34957.800000000003</v>
      </c>
      <c r="D311" s="77">
        <f t="shared" si="135"/>
        <v>34957.800000000003</v>
      </c>
      <c r="E311" s="77">
        <f t="shared" si="135"/>
        <v>34957.800000000003</v>
      </c>
      <c r="F311" s="77">
        <f t="shared" si="122"/>
        <v>0</v>
      </c>
      <c r="G311" s="77">
        <f t="shared" si="123"/>
        <v>100</v>
      </c>
      <c r="H311" s="126"/>
      <c r="I311" s="77">
        <f t="shared" si="124"/>
        <v>0</v>
      </c>
      <c r="J311" s="77">
        <f t="shared" si="125"/>
        <v>100</v>
      </c>
      <c r="K311" s="126"/>
    </row>
    <row r="312" spans="1:11" ht="27" customHeight="1">
      <c r="A312" s="60" t="s">
        <v>537</v>
      </c>
      <c r="B312" s="35" t="s">
        <v>538</v>
      </c>
      <c r="C312" s="77">
        <v>34957.800000000003</v>
      </c>
      <c r="D312" s="77">
        <v>34957.800000000003</v>
      </c>
      <c r="E312" s="77">
        <v>34957.800000000003</v>
      </c>
      <c r="F312" s="77">
        <f t="shared" si="122"/>
        <v>0</v>
      </c>
      <c r="G312" s="77">
        <f t="shared" si="123"/>
        <v>100</v>
      </c>
      <c r="H312" s="126"/>
      <c r="I312" s="77">
        <f t="shared" si="124"/>
        <v>0</v>
      </c>
      <c r="J312" s="77">
        <f t="shared" si="125"/>
        <v>100</v>
      </c>
      <c r="K312" s="126"/>
    </row>
    <row r="313" spans="1:11" ht="42" customHeight="1">
      <c r="A313" s="43" t="s">
        <v>539</v>
      </c>
      <c r="B313" s="35" t="s">
        <v>540</v>
      </c>
      <c r="C313" s="77">
        <v>6851.6</v>
      </c>
      <c r="D313" s="77">
        <v>6851.6</v>
      </c>
      <c r="E313" s="77">
        <v>6851.6</v>
      </c>
      <c r="F313" s="77">
        <f t="shared" si="122"/>
        <v>0</v>
      </c>
      <c r="G313" s="77">
        <f t="shared" si="123"/>
        <v>100</v>
      </c>
      <c r="H313" s="126"/>
      <c r="I313" s="77">
        <f t="shared" si="124"/>
        <v>0</v>
      </c>
      <c r="J313" s="77">
        <f t="shared" si="125"/>
        <v>100</v>
      </c>
      <c r="K313" s="126"/>
    </row>
    <row r="314" spans="1:11" ht="42" customHeight="1">
      <c r="A314" s="35" t="s">
        <v>541</v>
      </c>
      <c r="B314" s="35" t="s">
        <v>542</v>
      </c>
      <c r="C314" s="77">
        <f t="shared" ref="C314:E314" si="136">C315</f>
        <v>10602.6</v>
      </c>
      <c r="D314" s="77">
        <f t="shared" si="136"/>
        <v>10602.6</v>
      </c>
      <c r="E314" s="77">
        <f t="shared" si="136"/>
        <v>10602.6</v>
      </c>
      <c r="F314" s="77">
        <f t="shared" si="122"/>
        <v>0</v>
      </c>
      <c r="G314" s="77">
        <f t="shared" si="123"/>
        <v>100</v>
      </c>
      <c r="H314" s="126"/>
      <c r="I314" s="77">
        <f t="shared" si="124"/>
        <v>0</v>
      </c>
      <c r="J314" s="77">
        <f t="shared" si="125"/>
        <v>100</v>
      </c>
      <c r="K314" s="126"/>
    </row>
    <row r="315" spans="1:11" ht="54" customHeight="1">
      <c r="A315" s="35" t="s">
        <v>543</v>
      </c>
      <c r="B315" s="35" t="s">
        <v>544</v>
      </c>
      <c r="C315" s="77">
        <v>10602.6</v>
      </c>
      <c r="D315" s="77">
        <v>10602.6</v>
      </c>
      <c r="E315" s="77">
        <v>10602.6</v>
      </c>
      <c r="F315" s="77">
        <f t="shared" si="122"/>
        <v>0</v>
      </c>
      <c r="G315" s="77">
        <f t="shared" si="123"/>
        <v>100</v>
      </c>
      <c r="H315" s="126"/>
      <c r="I315" s="77">
        <f t="shared" si="124"/>
        <v>0</v>
      </c>
      <c r="J315" s="77">
        <f t="shared" si="125"/>
        <v>100</v>
      </c>
      <c r="K315" s="126"/>
    </row>
    <row r="316" spans="1:11" ht="38.25">
      <c r="A316" s="35" t="s">
        <v>545</v>
      </c>
      <c r="B316" s="35" t="s">
        <v>546</v>
      </c>
      <c r="C316" s="77">
        <f t="shared" ref="C316:E316" si="137">C317</f>
        <v>14527.1</v>
      </c>
      <c r="D316" s="77">
        <f t="shared" si="137"/>
        <v>14527.1</v>
      </c>
      <c r="E316" s="77">
        <f t="shared" si="137"/>
        <v>14527.1</v>
      </c>
      <c r="F316" s="77">
        <f t="shared" si="122"/>
        <v>0</v>
      </c>
      <c r="G316" s="77">
        <f t="shared" si="123"/>
        <v>100</v>
      </c>
      <c r="H316" s="126"/>
      <c r="I316" s="77">
        <f t="shared" si="124"/>
        <v>0</v>
      </c>
      <c r="J316" s="77">
        <f t="shared" si="125"/>
        <v>100</v>
      </c>
      <c r="K316" s="126"/>
    </row>
    <row r="317" spans="1:11" ht="42" customHeight="1">
      <c r="A317" s="35" t="s">
        <v>547</v>
      </c>
      <c r="B317" s="35" t="s">
        <v>548</v>
      </c>
      <c r="C317" s="77">
        <v>14527.1</v>
      </c>
      <c r="D317" s="77">
        <v>14527.1</v>
      </c>
      <c r="E317" s="77">
        <v>14527.1</v>
      </c>
      <c r="F317" s="77">
        <f t="shared" si="122"/>
        <v>0</v>
      </c>
      <c r="G317" s="77">
        <f t="shared" si="123"/>
        <v>100</v>
      </c>
      <c r="H317" s="126"/>
      <c r="I317" s="77">
        <f t="shared" si="124"/>
        <v>0</v>
      </c>
      <c r="J317" s="77">
        <f t="shared" si="125"/>
        <v>100</v>
      </c>
      <c r="K317" s="126"/>
    </row>
    <row r="318" spans="1:11" ht="25.5">
      <c r="A318" s="100" t="s">
        <v>549</v>
      </c>
      <c r="B318" s="10" t="s">
        <v>550</v>
      </c>
      <c r="C318" s="77">
        <f t="shared" ref="C318:E318" si="138">C319</f>
        <v>35785</v>
      </c>
      <c r="D318" s="77">
        <f t="shared" si="138"/>
        <v>35785</v>
      </c>
      <c r="E318" s="77">
        <f t="shared" si="138"/>
        <v>35784.9</v>
      </c>
      <c r="F318" s="77">
        <f t="shared" si="122"/>
        <v>-9.9999999998544808E-2</v>
      </c>
      <c r="G318" s="77">
        <f t="shared" si="123"/>
        <v>99.999720553304456</v>
      </c>
      <c r="H318" s="126"/>
      <c r="I318" s="77">
        <f t="shared" si="124"/>
        <v>-9.9999999998544808E-2</v>
      </c>
      <c r="J318" s="77">
        <f t="shared" si="125"/>
        <v>99.999720553304456</v>
      </c>
      <c r="K318" s="126"/>
    </row>
    <row r="319" spans="1:11" ht="28.5" customHeight="1">
      <c r="A319" s="100" t="s">
        <v>551</v>
      </c>
      <c r="B319" s="10" t="s">
        <v>552</v>
      </c>
      <c r="C319" s="77">
        <v>35785</v>
      </c>
      <c r="D319" s="77">
        <v>35785</v>
      </c>
      <c r="E319" s="77">
        <v>35784.9</v>
      </c>
      <c r="F319" s="77">
        <f t="shared" si="122"/>
        <v>-9.9999999998544808E-2</v>
      </c>
      <c r="G319" s="77">
        <f t="shared" si="123"/>
        <v>99.999720553304456</v>
      </c>
      <c r="H319" s="126"/>
      <c r="I319" s="77">
        <f t="shared" si="124"/>
        <v>-9.9999999998544808E-2</v>
      </c>
      <c r="J319" s="77">
        <f t="shared" si="125"/>
        <v>99.999720553304456</v>
      </c>
      <c r="K319" s="126"/>
    </row>
    <row r="320" spans="1:11" ht="69.75" customHeight="1">
      <c r="A320" s="100" t="s">
        <v>553</v>
      </c>
      <c r="B320" s="10" t="s">
        <v>554</v>
      </c>
      <c r="C320" s="77">
        <f t="shared" ref="C320:E320" si="139">C321</f>
        <v>0</v>
      </c>
      <c r="D320" s="77">
        <f t="shared" si="139"/>
        <v>44160.9</v>
      </c>
      <c r="E320" s="77">
        <f t="shared" si="139"/>
        <v>44160.9</v>
      </c>
      <c r="F320" s="77">
        <f t="shared" si="122"/>
        <v>0</v>
      </c>
      <c r="G320" s="77">
        <f t="shared" si="123"/>
        <v>100</v>
      </c>
      <c r="H320" s="126"/>
      <c r="I320" s="77">
        <f t="shared" si="124"/>
        <v>44160.9</v>
      </c>
      <c r="J320" s="77"/>
      <c r="K320" s="126"/>
    </row>
    <row r="321" spans="1:11" ht="70.5" customHeight="1">
      <c r="A321" s="100" t="s">
        <v>555</v>
      </c>
      <c r="B321" s="10" t="s">
        <v>556</v>
      </c>
      <c r="C321" s="77"/>
      <c r="D321" s="77">
        <v>44160.9</v>
      </c>
      <c r="E321" s="77">
        <v>44160.9</v>
      </c>
      <c r="F321" s="77">
        <f t="shared" si="122"/>
        <v>0</v>
      </c>
      <c r="G321" s="77">
        <f t="shared" si="123"/>
        <v>100</v>
      </c>
      <c r="H321" s="126"/>
      <c r="I321" s="77">
        <f t="shared" si="124"/>
        <v>44160.9</v>
      </c>
      <c r="J321" s="77"/>
      <c r="K321" s="126" t="s">
        <v>1087</v>
      </c>
    </row>
    <row r="322" spans="1:11" ht="27.75" customHeight="1">
      <c r="A322" s="35" t="s">
        <v>557</v>
      </c>
      <c r="B322" s="35" t="s">
        <v>558</v>
      </c>
      <c r="C322" s="77">
        <f t="shared" ref="C322:E322" si="140">C323</f>
        <v>21039.3</v>
      </c>
      <c r="D322" s="77">
        <f t="shared" si="140"/>
        <v>21039.3</v>
      </c>
      <c r="E322" s="77">
        <f t="shared" si="140"/>
        <v>20900.400000000001</v>
      </c>
      <c r="F322" s="77">
        <f t="shared" si="122"/>
        <v>-138.89999999999782</v>
      </c>
      <c r="G322" s="77">
        <f t="shared" si="123"/>
        <v>99.339806932740174</v>
      </c>
      <c r="H322" s="126"/>
      <c r="I322" s="77">
        <f t="shared" si="124"/>
        <v>-138.89999999999782</v>
      </c>
      <c r="J322" s="77">
        <f t="shared" si="125"/>
        <v>99.339806932740174</v>
      </c>
      <c r="K322" s="126"/>
    </row>
    <row r="323" spans="1:11" ht="28.5" customHeight="1">
      <c r="A323" s="35" t="s">
        <v>559</v>
      </c>
      <c r="B323" s="35" t="s">
        <v>560</v>
      </c>
      <c r="C323" s="77">
        <v>21039.3</v>
      </c>
      <c r="D323" s="77">
        <v>21039.3</v>
      </c>
      <c r="E323" s="77">
        <v>20900.400000000001</v>
      </c>
      <c r="F323" s="77">
        <f t="shared" si="122"/>
        <v>-138.89999999999782</v>
      </c>
      <c r="G323" s="77">
        <f t="shared" si="123"/>
        <v>99.339806932740174</v>
      </c>
      <c r="H323" s="126"/>
      <c r="I323" s="77">
        <f t="shared" si="124"/>
        <v>-138.89999999999782</v>
      </c>
      <c r="J323" s="77">
        <f t="shared" si="125"/>
        <v>99.339806932740174</v>
      </c>
      <c r="K323" s="126"/>
    </row>
    <row r="324" spans="1:11" ht="39.75" customHeight="1">
      <c r="A324" s="60" t="s">
        <v>561</v>
      </c>
      <c r="B324" s="63" t="s">
        <v>562</v>
      </c>
      <c r="C324" s="77">
        <f t="shared" ref="C324:E324" si="141">C325</f>
        <v>103932.2</v>
      </c>
      <c r="D324" s="77">
        <f t="shared" si="141"/>
        <v>103867.8</v>
      </c>
      <c r="E324" s="77">
        <f t="shared" si="141"/>
        <v>103867.8</v>
      </c>
      <c r="F324" s="77">
        <f t="shared" si="122"/>
        <v>0</v>
      </c>
      <c r="G324" s="77">
        <f t="shared" si="123"/>
        <v>100</v>
      </c>
      <c r="H324" s="126"/>
      <c r="I324" s="77">
        <f t="shared" si="124"/>
        <v>-64.399999999994179</v>
      </c>
      <c r="J324" s="77">
        <f t="shared" si="125"/>
        <v>99.938036527659378</v>
      </c>
      <c r="K324" s="126"/>
    </row>
    <row r="325" spans="1:11" ht="41.25" customHeight="1">
      <c r="A325" s="60" t="s">
        <v>563</v>
      </c>
      <c r="B325" s="63" t="s">
        <v>564</v>
      </c>
      <c r="C325" s="77">
        <v>103932.2</v>
      </c>
      <c r="D325" s="77">
        <v>103867.8</v>
      </c>
      <c r="E325" s="77">
        <v>103867.8</v>
      </c>
      <c r="F325" s="77">
        <f t="shared" si="122"/>
        <v>0</v>
      </c>
      <c r="G325" s="77">
        <f t="shared" si="123"/>
        <v>100</v>
      </c>
      <c r="H325" s="126"/>
      <c r="I325" s="77">
        <f t="shared" si="124"/>
        <v>-64.399999999994179</v>
      </c>
      <c r="J325" s="77">
        <f t="shared" si="125"/>
        <v>99.938036527659378</v>
      </c>
      <c r="K325" s="126"/>
    </row>
    <row r="326" spans="1:11" ht="28.5" customHeight="1">
      <c r="A326" s="60" t="s">
        <v>565</v>
      </c>
      <c r="B326" s="63" t="s">
        <v>566</v>
      </c>
      <c r="C326" s="77">
        <f t="shared" ref="C326:E326" si="142">C327</f>
        <v>67917.7</v>
      </c>
      <c r="D326" s="77">
        <f t="shared" si="142"/>
        <v>67917.7</v>
      </c>
      <c r="E326" s="77">
        <f t="shared" si="142"/>
        <v>67503.5</v>
      </c>
      <c r="F326" s="77">
        <f t="shared" si="122"/>
        <v>-414.19999999999709</v>
      </c>
      <c r="G326" s="77">
        <f t="shared" si="123"/>
        <v>99.390144248112051</v>
      </c>
      <c r="H326" s="126"/>
      <c r="I326" s="77">
        <f t="shared" si="124"/>
        <v>-414.19999999999709</v>
      </c>
      <c r="J326" s="77">
        <f t="shared" si="125"/>
        <v>99.390144248112051</v>
      </c>
      <c r="K326" s="126"/>
    </row>
    <row r="327" spans="1:11" ht="42.75" customHeight="1">
      <c r="A327" s="60" t="s">
        <v>567</v>
      </c>
      <c r="B327" s="10" t="s">
        <v>568</v>
      </c>
      <c r="C327" s="77">
        <v>67917.7</v>
      </c>
      <c r="D327" s="77">
        <v>67917.7</v>
      </c>
      <c r="E327" s="77">
        <v>67503.5</v>
      </c>
      <c r="F327" s="77">
        <f t="shared" si="122"/>
        <v>-414.19999999999709</v>
      </c>
      <c r="G327" s="77">
        <f t="shared" si="123"/>
        <v>99.390144248112051</v>
      </c>
      <c r="H327" s="126"/>
      <c r="I327" s="77">
        <f t="shared" si="124"/>
        <v>-414.19999999999709</v>
      </c>
      <c r="J327" s="77">
        <f t="shared" si="125"/>
        <v>99.390144248112051</v>
      </c>
      <c r="K327" s="126"/>
    </row>
    <row r="328" spans="1:11" ht="27.75" customHeight="1">
      <c r="A328" s="144" t="s">
        <v>569</v>
      </c>
      <c r="B328" s="63" t="s">
        <v>570</v>
      </c>
      <c r="C328" s="77">
        <f t="shared" ref="C328:E328" si="143">C329</f>
        <v>176629.6</v>
      </c>
      <c r="D328" s="77">
        <f t="shared" si="143"/>
        <v>176629.6</v>
      </c>
      <c r="E328" s="77">
        <f t="shared" si="143"/>
        <v>176629.6</v>
      </c>
      <c r="F328" s="77">
        <f t="shared" si="122"/>
        <v>0</v>
      </c>
      <c r="G328" s="77">
        <f t="shared" si="123"/>
        <v>100</v>
      </c>
      <c r="H328" s="126"/>
      <c r="I328" s="77">
        <f t="shared" si="124"/>
        <v>0</v>
      </c>
      <c r="J328" s="77">
        <f t="shared" si="125"/>
        <v>100</v>
      </c>
      <c r="K328" s="126"/>
    </row>
    <row r="329" spans="1:11" ht="30.75" customHeight="1">
      <c r="A329" s="60" t="s">
        <v>571</v>
      </c>
      <c r="B329" s="10" t="s">
        <v>572</v>
      </c>
      <c r="C329" s="77">
        <v>176629.6</v>
      </c>
      <c r="D329" s="77">
        <v>176629.6</v>
      </c>
      <c r="E329" s="77">
        <v>176629.6</v>
      </c>
      <c r="F329" s="77">
        <f t="shared" si="122"/>
        <v>0</v>
      </c>
      <c r="G329" s="77">
        <f t="shared" si="123"/>
        <v>100</v>
      </c>
      <c r="H329" s="126"/>
      <c r="I329" s="77">
        <f t="shared" si="124"/>
        <v>0</v>
      </c>
      <c r="J329" s="77">
        <f t="shared" si="125"/>
        <v>100</v>
      </c>
      <c r="K329" s="126"/>
    </row>
    <row r="330" spans="1:11" ht="29.25" customHeight="1">
      <c r="A330" s="35" t="s">
        <v>573</v>
      </c>
      <c r="B330" s="35" t="s">
        <v>574</v>
      </c>
      <c r="C330" s="77">
        <f t="shared" ref="C330:E330" si="144">C331</f>
        <v>6148.1</v>
      </c>
      <c r="D330" s="77">
        <f t="shared" si="144"/>
        <v>6148.1</v>
      </c>
      <c r="E330" s="77">
        <f t="shared" si="144"/>
        <v>6148.1</v>
      </c>
      <c r="F330" s="77">
        <f t="shared" si="122"/>
        <v>0</v>
      </c>
      <c r="G330" s="77">
        <f t="shared" si="123"/>
        <v>100</v>
      </c>
      <c r="H330" s="126"/>
      <c r="I330" s="77">
        <f t="shared" si="124"/>
        <v>0</v>
      </c>
      <c r="J330" s="77">
        <f t="shared" si="125"/>
        <v>100</v>
      </c>
      <c r="K330" s="126"/>
    </row>
    <row r="331" spans="1:11" ht="40.5" customHeight="1">
      <c r="A331" s="35" t="s">
        <v>575</v>
      </c>
      <c r="B331" s="35" t="s">
        <v>576</v>
      </c>
      <c r="C331" s="77">
        <v>6148.1</v>
      </c>
      <c r="D331" s="77">
        <v>6148.1</v>
      </c>
      <c r="E331" s="77">
        <v>6148.1</v>
      </c>
      <c r="F331" s="77">
        <f t="shared" si="122"/>
        <v>0</v>
      </c>
      <c r="G331" s="77">
        <f t="shared" si="123"/>
        <v>100</v>
      </c>
      <c r="H331" s="126"/>
      <c r="I331" s="77">
        <f t="shared" si="124"/>
        <v>0</v>
      </c>
      <c r="J331" s="77">
        <f t="shared" si="125"/>
        <v>100</v>
      </c>
      <c r="K331" s="126"/>
    </row>
    <row r="332" spans="1:11">
      <c r="A332" s="35" t="s">
        <v>577</v>
      </c>
      <c r="B332" s="35" t="s">
        <v>578</v>
      </c>
      <c r="C332" s="77">
        <f t="shared" ref="C332:E332" si="145">C333</f>
        <v>51160.3</v>
      </c>
      <c r="D332" s="77">
        <f t="shared" si="145"/>
        <v>51160.3</v>
      </c>
      <c r="E332" s="77">
        <f t="shared" si="145"/>
        <v>51156.800000000003</v>
      </c>
      <c r="F332" s="77">
        <f t="shared" si="122"/>
        <v>-3.5</v>
      </c>
      <c r="G332" s="77">
        <f t="shared" si="123"/>
        <v>99.99315875786499</v>
      </c>
      <c r="H332" s="126"/>
      <c r="I332" s="77">
        <f t="shared" si="124"/>
        <v>-3.5</v>
      </c>
      <c r="J332" s="77">
        <f t="shared" si="125"/>
        <v>99.99315875786499</v>
      </c>
      <c r="K332" s="126"/>
    </row>
    <row r="333" spans="1:11" ht="30" customHeight="1">
      <c r="A333" s="35" t="s">
        <v>579</v>
      </c>
      <c r="B333" s="35" t="s">
        <v>580</v>
      </c>
      <c r="C333" s="77">
        <v>51160.3</v>
      </c>
      <c r="D333" s="77">
        <v>51160.3</v>
      </c>
      <c r="E333" s="77">
        <v>51156.800000000003</v>
      </c>
      <c r="F333" s="77">
        <f t="shared" si="122"/>
        <v>-3.5</v>
      </c>
      <c r="G333" s="77">
        <f t="shared" si="123"/>
        <v>99.99315875786499</v>
      </c>
      <c r="H333" s="126"/>
      <c r="I333" s="77">
        <f t="shared" si="124"/>
        <v>-3.5</v>
      </c>
      <c r="J333" s="77">
        <f t="shared" si="125"/>
        <v>99.99315875786499</v>
      </c>
      <c r="K333" s="126"/>
    </row>
    <row r="334" spans="1:11" ht="42.75" customHeight="1">
      <c r="A334" s="35" t="s">
        <v>581</v>
      </c>
      <c r="B334" s="35" t="s">
        <v>582</v>
      </c>
      <c r="C334" s="77">
        <f t="shared" ref="C334:E334" si="146">C335</f>
        <v>185409.7</v>
      </c>
      <c r="D334" s="77">
        <f t="shared" si="146"/>
        <v>185409.7</v>
      </c>
      <c r="E334" s="77">
        <f t="shared" si="146"/>
        <v>185409.7</v>
      </c>
      <c r="F334" s="77">
        <f t="shared" si="122"/>
        <v>0</v>
      </c>
      <c r="G334" s="77">
        <f t="shared" si="123"/>
        <v>100</v>
      </c>
      <c r="H334" s="126"/>
      <c r="I334" s="77">
        <f t="shared" si="124"/>
        <v>0</v>
      </c>
      <c r="J334" s="77">
        <f t="shared" si="125"/>
        <v>100</v>
      </c>
      <c r="K334" s="126"/>
    </row>
    <row r="335" spans="1:11" ht="40.5" customHeight="1">
      <c r="A335" s="35" t="s">
        <v>583</v>
      </c>
      <c r="B335" s="35" t="s">
        <v>584</v>
      </c>
      <c r="C335" s="77">
        <v>185409.7</v>
      </c>
      <c r="D335" s="77">
        <v>185409.7</v>
      </c>
      <c r="E335" s="77">
        <v>185409.7</v>
      </c>
      <c r="F335" s="77">
        <f t="shared" si="122"/>
        <v>0</v>
      </c>
      <c r="G335" s="77">
        <f t="shared" si="123"/>
        <v>100</v>
      </c>
      <c r="H335" s="126"/>
      <c r="I335" s="77">
        <f t="shared" si="124"/>
        <v>0</v>
      </c>
      <c r="J335" s="77">
        <f t="shared" si="125"/>
        <v>100</v>
      </c>
      <c r="K335" s="126"/>
    </row>
    <row r="336" spans="1:11" ht="45" customHeight="1">
      <c r="A336" s="35" t="s">
        <v>585</v>
      </c>
      <c r="B336" s="35" t="s">
        <v>586</v>
      </c>
      <c r="C336" s="77"/>
      <c r="D336" s="77">
        <v>47900</v>
      </c>
      <c r="E336" s="77">
        <v>47900</v>
      </c>
      <c r="F336" s="77">
        <f t="shared" si="122"/>
        <v>0</v>
      </c>
      <c r="G336" s="77">
        <f t="shared" si="123"/>
        <v>100</v>
      </c>
      <c r="H336" s="126"/>
      <c r="I336" s="77">
        <f t="shared" si="124"/>
        <v>47900</v>
      </c>
      <c r="J336" s="77"/>
      <c r="K336" s="126" t="s">
        <v>1089</v>
      </c>
    </row>
    <row r="337" spans="1:11" ht="52.5" customHeight="1">
      <c r="A337" s="35" t="s">
        <v>587</v>
      </c>
      <c r="B337" s="58" t="s">
        <v>588</v>
      </c>
      <c r="C337" s="77">
        <f t="shared" ref="C337:E337" si="147">C338</f>
        <v>218115.8</v>
      </c>
      <c r="D337" s="77">
        <f t="shared" si="147"/>
        <v>218115.8</v>
      </c>
      <c r="E337" s="77">
        <f t="shared" si="147"/>
        <v>235163.5</v>
      </c>
      <c r="F337" s="77">
        <f t="shared" si="122"/>
        <v>17047.700000000012</v>
      </c>
      <c r="G337" s="77">
        <f t="shared" si="123"/>
        <v>107.81589412596429</v>
      </c>
      <c r="H337" s="126"/>
      <c r="I337" s="77">
        <f t="shared" si="124"/>
        <v>17047.700000000012</v>
      </c>
      <c r="J337" s="77">
        <f t="shared" si="125"/>
        <v>107.81589412596429</v>
      </c>
      <c r="K337" s="126"/>
    </row>
    <row r="338" spans="1:11" ht="70.5" customHeight="1">
      <c r="A338" s="35" t="s">
        <v>589</v>
      </c>
      <c r="B338" s="58" t="s">
        <v>590</v>
      </c>
      <c r="C338" s="77">
        <v>218115.8</v>
      </c>
      <c r="D338" s="77">
        <v>218115.8</v>
      </c>
      <c r="E338" s="77">
        <v>235163.5</v>
      </c>
      <c r="F338" s="77">
        <f t="shared" si="122"/>
        <v>17047.700000000012</v>
      </c>
      <c r="G338" s="77">
        <f t="shared" si="123"/>
        <v>107.81589412596429</v>
      </c>
      <c r="H338" s="126" t="s">
        <v>1090</v>
      </c>
      <c r="I338" s="77">
        <f t="shared" si="124"/>
        <v>17047.700000000012</v>
      </c>
      <c r="J338" s="77">
        <f t="shared" si="125"/>
        <v>107.81589412596429</v>
      </c>
      <c r="K338" s="126" t="s">
        <v>1090</v>
      </c>
    </row>
    <row r="339" spans="1:11" ht="27.75" customHeight="1">
      <c r="A339" s="35" t="s">
        <v>591</v>
      </c>
      <c r="B339" s="58" t="s">
        <v>592</v>
      </c>
      <c r="C339" s="77">
        <v>71785.100000000006</v>
      </c>
      <c r="D339" s="77">
        <v>71785.100000000006</v>
      </c>
      <c r="E339" s="77">
        <v>71785.100000000006</v>
      </c>
      <c r="F339" s="77">
        <f t="shared" si="122"/>
        <v>0</v>
      </c>
      <c r="G339" s="77">
        <f t="shared" si="123"/>
        <v>100</v>
      </c>
      <c r="H339" s="126"/>
      <c r="I339" s="77">
        <f t="shared" si="124"/>
        <v>0</v>
      </c>
      <c r="J339" s="77">
        <f t="shared" si="125"/>
        <v>100</v>
      </c>
      <c r="K339" s="126"/>
    </row>
    <row r="340" spans="1:11" ht="28.5" customHeight="1">
      <c r="A340" s="100" t="s">
        <v>593</v>
      </c>
      <c r="B340" s="35" t="s">
        <v>594</v>
      </c>
      <c r="C340" s="77">
        <f t="shared" ref="C340:E340" si="148">C341</f>
        <v>184847.1</v>
      </c>
      <c r="D340" s="77">
        <f t="shared" si="148"/>
        <v>184847.1</v>
      </c>
      <c r="E340" s="77">
        <f t="shared" si="148"/>
        <v>184846.9</v>
      </c>
      <c r="F340" s="77">
        <f t="shared" ref="F340:F394" si="149">E340-D340</f>
        <v>-0.20000000001164153</v>
      </c>
      <c r="G340" s="77">
        <f t="shared" ref="G340:G394" si="150">E340/D340*100</f>
        <v>99.999891802468085</v>
      </c>
      <c r="H340" s="126"/>
      <c r="I340" s="77">
        <f t="shared" ref="I340:I394" si="151">E340-C340</f>
        <v>-0.20000000001164153</v>
      </c>
      <c r="J340" s="77">
        <f t="shared" ref="J340:J394" si="152">E340/C340*100</f>
        <v>99.999891802468085</v>
      </c>
      <c r="K340" s="126"/>
    </row>
    <row r="341" spans="1:11" ht="28.5" customHeight="1">
      <c r="A341" s="100" t="s">
        <v>595</v>
      </c>
      <c r="B341" s="35" t="s">
        <v>596</v>
      </c>
      <c r="C341" s="77">
        <v>184847.1</v>
      </c>
      <c r="D341" s="77">
        <v>184847.1</v>
      </c>
      <c r="E341" s="77">
        <v>184846.9</v>
      </c>
      <c r="F341" s="77">
        <f t="shared" si="149"/>
        <v>-0.20000000001164153</v>
      </c>
      <c r="G341" s="77">
        <f t="shared" si="150"/>
        <v>99.999891802468085</v>
      </c>
      <c r="H341" s="126"/>
      <c r="I341" s="77">
        <f t="shared" si="151"/>
        <v>-0.20000000001164153</v>
      </c>
      <c r="J341" s="77">
        <f t="shared" si="152"/>
        <v>99.999891802468085</v>
      </c>
      <c r="K341" s="126"/>
    </row>
    <row r="342" spans="1:11" ht="28.5" customHeight="1">
      <c r="A342" s="60" t="s">
        <v>597</v>
      </c>
      <c r="B342" s="63" t="s">
        <v>598</v>
      </c>
      <c r="C342" s="77">
        <f t="shared" ref="C342:E342" si="153">C343</f>
        <v>4978.6000000000004</v>
      </c>
      <c r="D342" s="77">
        <f t="shared" si="153"/>
        <v>4978.6000000000004</v>
      </c>
      <c r="E342" s="77">
        <f t="shared" si="153"/>
        <v>8564.2999999999993</v>
      </c>
      <c r="F342" s="77">
        <f t="shared" si="149"/>
        <v>3585.6999999999989</v>
      </c>
      <c r="G342" s="77">
        <f t="shared" si="150"/>
        <v>172.02225525248059</v>
      </c>
      <c r="H342" s="126"/>
      <c r="I342" s="77">
        <f t="shared" si="151"/>
        <v>3585.6999999999989</v>
      </c>
      <c r="J342" s="77">
        <f t="shared" si="152"/>
        <v>172.02225525248059</v>
      </c>
      <c r="K342" s="126"/>
    </row>
    <row r="343" spans="1:11" ht="28.5" customHeight="1">
      <c r="A343" s="60" t="s">
        <v>599</v>
      </c>
      <c r="B343" s="64" t="s">
        <v>600</v>
      </c>
      <c r="C343" s="77">
        <v>4978.6000000000004</v>
      </c>
      <c r="D343" s="77">
        <v>4978.6000000000004</v>
      </c>
      <c r="E343" s="77">
        <v>8564.2999999999993</v>
      </c>
      <c r="F343" s="77">
        <f t="shared" si="149"/>
        <v>3585.6999999999989</v>
      </c>
      <c r="G343" s="77">
        <f t="shared" si="150"/>
        <v>172.02225525248059</v>
      </c>
      <c r="H343" s="126" t="s">
        <v>1091</v>
      </c>
      <c r="I343" s="77">
        <f t="shared" si="151"/>
        <v>3585.6999999999989</v>
      </c>
      <c r="J343" s="77">
        <f t="shared" si="152"/>
        <v>172.02225525248059</v>
      </c>
      <c r="K343" s="126" t="s">
        <v>1091</v>
      </c>
    </row>
    <row r="344" spans="1:11" ht="27" customHeight="1">
      <c r="A344" s="60" t="s">
        <v>601</v>
      </c>
      <c r="B344" s="63" t="s">
        <v>602</v>
      </c>
      <c r="C344" s="77">
        <f t="shared" ref="C344:E344" si="154">C345</f>
        <v>42365.7</v>
      </c>
      <c r="D344" s="77">
        <f t="shared" si="154"/>
        <v>42365.7</v>
      </c>
      <c r="E344" s="77">
        <f t="shared" si="154"/>
        <v>42365.7</v>
      </c>
      <c r="F344" s="77">
        <f t="shared" si="149"/>
        <v>0</v>
      </c>
      <c r="G344" s="77">
        <f t="shared" si="150"/>
        <v>100</v>
      </c>
      <c r="H344" s="126"/>
      <c r="I344" s="77">
        <f t="shared" si="151"/>
        <v>0</v>
      </c>
      <c r="J344" s="77">
        <f t="shared" si="152"/>
        <v>100</v>
      </c>
      <c r="K344" s="126"/>
    </row>
    <row r="345" spans="1:11" ht="31.5" customHeight="1">
      <c r="A345" s="60" t="s">
        <v>603</v>
      </c>
      <c r="B345" s="65" t="s">
        <v>604</v>
      </c>
      <c r="C345" s="77">
        <v>42365.7</v>
      </c>
      <c r="D345" s="77">
        <v>42365.7</v>
      </c>
      <c r="E345" s="77">
        <v>42365.7</v>
      </c>
      <c r="F345" s="77">
        <f t="shared" si="149"/>
        <v>0</v>
      </c>
      <c r="G345" s="77">
        <f t="shared" si="150"/>
        <v>100</v>
      </c>
      <c r="H345" s="126"/>
      <c r="I345" s="77">
        <f t="shared" si="151"/>
        <v>0</v>
      </c>
      <c r="J345" s="77">
        <f t="shared" si="152"/>
        <v>100</v>
      </c>
      <c r="K345" s="126"/>
    </row>
    <row r="346" spans="1:11" ht="53.25" customHeight="1">
      <c r="A346" s="60" t="s">
        <v>605</v>
      </c>
      <c r="B346" s="10" t="s">
        <v>606</v>
      </c>
      <c r="C346" s="77">
        <v>66195.100000000006</v>
      </c>
      <c r="D346" s="77">
        <v>66195.100000000006</v>
      </c>
      <c r="E346" s="77">
        <v>66195.100000000006</v>
      </c>
      <c r="F346" s="77">
        <f t="shared" si="149"/>
        <v>0</v>
      </c>
      <c r="G346" s="77">
        <f t="shared" si="150"/>
        <v>100</v>
      </c>
      <c r="H346" s="126"/>
      <c r="I346" s="77">
        <f t="shared" si="151"/>
        <v>0</v>
      </c>
      <c r="J346" s="77">
        <f t="shared" si="152"/>
        <v>100</v>
      </c>
      <c r="K346" s="126"/>
    </row>
    <row r="347" spans="1:11" ht="28.5" customHeight="1">
      <c r="A347" s="66" t="s">
        <v>607</v>
      </c>
      <c r="B347" s="64" t="s">
        <v>608</v>
      </c>
      <c r="C347" s="77">
        <f t="shared" ref="C347:E347" si="155">C348</f>
        <v>30150</v>
      </c>
      <c r="D347" s="77">
        <f t="shared" si="155"/>
        <v>30150</v>
      </c>
      <c r="E347" s="77">
        <f t="shared" si="155"/>
        <v>30150</v>
      </c>
      <c r="F347" s="77">
        <f t="shared" si="149"/>
        <v>0</v>
      </c>
      <c r="G347" s="77">
        <f t="shared" si="150"/>
        <v>100</v>
      </c>
      <c r="H347" s="126"/>
      <c r="I347" s="77">
        <f t="shared" si="151"/>
        <v>0</v>
      </c>
      <c r="J347" s="77">
        <f t="shared" si="152"/>
        <v>100</v>
      </c>
      <c r="K347" s="126"/>
    </row>
    <row r="348" spans="1:11" ht="27.75" customHeight="1">
      <c r="A348" s="66" t="s">
        <v>609</v>
      </c>
      <c r="B348" s="10" t="s">
        <v>610</v>
      </c>
      <c r="C348" s="77">
        <v>30150</v>
      </c>
      <c r="D348" s="77">
        <v>30150</v>
      </c>
      <c r="E348" s="77">
        <v>30150</v>
      </c>
      <c r="F348" s="77">
        <f t="shared" si="149"/>
        <v>0</v>
      </c>
      <c r="G348" s="77">
        <f t="shared" si="150"/>
        <v>100</v>
      </c>
      <c r="H348" s="126"/>
      <c r="I348" s="77">
        <f t="shared" si="151"/>
        <v>0</v>
      </c>
      <c r="J348" s="77">
        <f t="shared" si="152"/>
        <v>100</v>
      </c>
      <c r="K348" s="126"/>
    </row>
    <row r="349" spans="1:11" ht="41.25" customHeight="1">
      <c r="A349" s="66" t="s">
        <v>611</v>
      </c>
      <c r="B349" s="10" t="s">
        <v>612</v>
      </c>
      <c r="C349" s="77">
        <f t="shared" ref="C349:E349" si="156">C350</f>
        <v>0</v>
      </c>
      <c r="D349" s="77">
        <f t="shared" si="156"/>
        <v>46316.800000000003</v>
      </c>
      <c r="E349" s="77">
        <f t="shared" si="156"/>
        <v>46316.800000000003</v>
      </c>
      <c r="F349" s="77">
        <f t="shared" si="149"/>
        <v>0</v>
      </c>
      <c r="G349" s="77">
        <f t="shared" si="150"/>
        <v>100</v>
      </c>
      <c r="H349" s="126"/>
      <c r="I349" s="77">
        <f t="shared" si="151"/>
        <v>46316.800000000003</v>
      </c>
      <c r="J349" s="77"/>
      <c r="K349" s="126"/>
    </row>
    <row r="350" spans="1:11" ht="53.25" customHeight="1">
      <c r="A350" s="66" t="s">
        <v>613</v>
      </c>
      <c r="B350" s="10" t="s">
        <v>614</v>
      </c>
      <c r="C350" s="77"/>
      <c r="D350" s="77">
        <v>46316.800000000003</v>
      </c>
      <c r="E350" s="77">
        <v>46316.800000000003</v>
      </c>
      <c r="F350" s="77">
        <f t="shared" si="149"/>
        <v>0</v>
      </c>
      <c r="G350" s="77">
        <f t="shared" si="150"/>
        <v>100</v>
      </c>
      <c r="H350" s="126"/>
      <c r="I350" s="77">
        <f t="shared" si="151"/>
        <v>46316.800000000003</v>
      </c>
      <c r="J350" s="77"/>
      <c r="K350" s="126" t="s">
        <v>1092</v>
      </c>
    </row>
    <row r="351" spans="1:11" ht="27.75" customHeight="1">
      <c r="A351" s="66" t="s">
        <v>615</v>
      </c>
      <c r="B351" s="64" t="s">
        <v>616</v>
      </c>
      <c r="C351" s="77">
        <f t="shared" ref="C351:E351" si="157">C352</f>
        <v>27064.799999999999</v>
      </c>
      <c r="D351" s="77">
        <f t="shared" si="157"/>
        <v>27064.799999999999</v>
      </c>
      <c r="E351" s="77">
        <f t="shared" si="157"/>
        <v>27064.799999999999</v>
      </c>
      <c r="F351" s="77">
        <f t="shared" si="149"/>
        <v>0</v>
      </c>
      <c r="G351" s="77">
        <f t="shared" si="150"/>
        <v>100</v>
      </c>
      <c r="H351" s="126"/>
      <c r="I351" s="77">
        <f t="shared" si="151"/>
        <v>0</v>
      </c>
      <c r="J351" s="77">
        <f t="shared" si="152"/>
        <v>100</v>
      </c>
      <c r="K351" s="126"/>
    </row>
    <row r="352" spans="1:11" ht="29.25" customHeight="1">
      <c r="A352" s="66" t="s">
        <v>617</v>
      </c>
      <c r="B352" s="67" t="s">
        <v>618</v>
      </c>
      <c r="C352" s="77">
        <v>27064.799999999999</v>
      </c>
      <c r="D352" s="77">
        <v>27064.799999999999</v>
      </c>
      <c r="E352" s="77">
        <v>27064.799999999999</v>
      </c>
      <c r="F352" s="77">
        <f t="shared" si="149"/>
        <v>0</v>
      </c>
      <c r="G352" s="77">
        <f t="shared" si="150"/>
        <v>100</v>
      </c>
      <c r="H352" s="126"/>
      <c r="I352" s="77">
        <f t="shared" si="151"/>
        <v>0</v>
      </c>
      <c r="J352" s="77">
        <f t="shared" si="152"/>
        <v>100</v>
      </c>
      <c r="K352" s="126"/>
    </row>
    <row r="353" spans="1:11" s="109" customFormat="1" ht="52.5" customHeight="1">
      <c r="A353" s="60" t="s">
        <v>619</v>
      </c>
      <c r="B353" s="64" t="s">
        <v>620</v>
      </c>
      <c r="C353" s="77">
        <f t="shared" ref="C353:E353" si="158">C354</f>
        <v>12340.1</v>
      </c>
      <c r="D353" s="77">
        <f t="shared" si="158"/>
        <v>30276</v>
      </c>
      <c r="E353" s="77">
        <f t="shared" si="158"/>
        <v>30274.1</v>
      </c>
      <c r="F353" s="77">
        <f t="shared" si="149"/>
        <v>-1.9000000000014552</v>
      </c>
      <c r="G353" s="77">
        <f t="shared" si="150"/>
        <v>99.993724402166734</v>
      </c>
      <c r="H353" s="126"/>
      <c r="I353" s="77">
        <f t="shared" si="151"/>
        <v>17934</v>
      </c>
      <c r="J353" s="77">
        <f t="shared" si="152"/>
        <v>245.33107511284348</v>
      </c>
      <c r="K353" s="126"/>
    </row>
    <row r="354" spans="1:11" s="109" customFormat="1" ht="53.25" customHeight="1">
      <c r="A354" s="60" t="s">
        <v>621</v>
      </c>
      <c r="B354" s="10" t="s">
        <v>622</v>
      </c>
      <c r="C354" s="77">
        <v>12340.1</v>
      </c>
      <c r="D354" s="77">
        <v>30276</v>
      </c>
      <c r="E354" s="77">
        <v>30274.1</v>
      </c>
      <c r="F354" s="77">
        <f t="shared" si="149"/>
        <v>-1.9000000000014552</v>
      </c>
      <c r="G354" s="77">
        <f t="shared" si="150"/>
        <v>99.993724402166734</v>
      </c>
      <c r="H354" s="126"/>
      <c r="I354" s="77">
        <f t="shared" si="151"/>
        <v>17934</v>
      </c>
      <c r="J354" s="77">
        <f t="shared" si="152"/>
        <v>245.33107511284348</v>
      </c>
      <c r="K354" s="126" t="s">
        <v>1123</v>
      </c>
    </row>
    <row r="355" spans="1:11" ht="27.75" customHeight="1">
      <c r="A355" s="60" t="s">
        <v>623</v>
      </c>
      <c r="B355" s="61" t="s">
        <v>624</v>
      </c>
      <c r="C355" s="77">
        <f t="shared" ref="C355:E355" si="159">C356</f>
        <v>6170.4</v>
      </c>
      <c r="D355" s="77">
        <f t="shared" si="159"/>
        <v>6170.4</v>
      </c>
      <c r="E355" s="77">
        <f t="shared" si="159"/>
        <v>2687.5</v>
      </c>
      <c r="F355" s="77">
        <f t="shared" si="149"/>
        <v>-3482.8999999999996</v>
      </c>
      <c r="G355" s="77">
        <f t="shared" si="150"/>
        <v>43.554712822507454</v>
      </c>
      <c r="H355" s="126"/>
      <c r="I355" s="77">
        <f t="shared" si="151"/>
        <v>-3482.8999999999996</v>
      </c>
      <c r="J355" s="77">
        <f t="shared" si="152"/>
        <v>43.554712822507454</v>
      </c>
      <c r="K355" s="126"/>
    </row>
    <row r="356" spans="1:11" ht="42" customHeight="1">
      <c r="A356" s="100" t="s">
        <v>625</v>
      </c>
      <c r="B356" s="10" t="s">
        <v>626</v>
      </c>
      <c r="C356" s="77">
        <v>6170.4</v>
      </c>
      <c r="D356" s="77">
        <v>6170.4</v>
      </c>
      <c r="E356" s="77">
        <v>2687.5</v>
      </c>
      <c r="F356" s="77">
        <f t="shared" si="149"/>
        <v>-3482.8999999999996</v>
      </c>
      <c r="G356" s="77">
        <f t="shared" si="150"/>
        <v>43.554712822507454</v>
      </c>
      <c r="H356" s="126" t="s">
        <v>1093</v>
      </c>
      <c r="I356" s="77">
        <f t="shared" si="151"/>
        <v>-3482.8999999999996</v>
      </c>
      <c r="J356" s="77">
        <f t="shared" si="152"/>
        <v>43.554712822507454</v>
      </c>
      <c r="K356" s="126" t="s">
        <v>1093</v>
      </c>
    </row>
    <row r="357" spans="1:11" ht="53.25" customHeight="1">
      <c r="A357" s="60" t="s">
        <v>627</v>
      </c>
      <c r="B357" s="61" t="s">
        <v>628</v>
      </c>
      <c r="C357" s="77">
        <f t="shared" ref="C357:E357" si="160">C358</f>
        <v>48088.3</v>
      </c>
      <c r="D357" s="77">
        <f t="shared" si="160"/>
        <v>48088.3</v>
      </c>
      <c r="E357" s="77">
        <f t="shared" si="160"/>
        <v>43728.7</v>
      </c>
      <c r="F357" s="77">
        <f t="shared" si="149"/>
        <v>-4359.6000000000058</v>
      </c>
      <c r="G357" s="77">
        <f t="shared" si="150"/>
        <v>90.934177336275141</v>
      </c>
      <c r="H357" s="126"/>
      <c r="I357" s="77">
        <f t="shared" si="151"/>
        <v>-4359.6000000000058</v>
      </c>
      <c r="J357" s="77">
        <f t="shared" si="152"/>
        <v>90.934177336275141</v>
      </c>
      <c r="K357" s="126"/>
    </row>
    <row r="358" spans="1:11" ht="54.75" customHeight="1">
      <c r="A358" s="100" t="s">
        <v>629</v>
      </c>
      <c r="B358" s="10" t="s">
        <v>630</v>
      </c>
      <c r="C358" s="77">
        <v>48088.3</v>
      </c>
      <c r="D358" s="77">
        <v>48088.3</v>
      </c>
      <c r="E358" s="77">
        <v>43728.7</v>
      </c>
      <c r="F358" s="77">
        <f t="shared" si="149"/>
        <v>-4359.6000000000058</v>
      </c>
      <c r="G358" s="77">
        <f t="shared" si="150"/>
        <v>90.934177336275141</v>
      </c>
      <c r="H358" s="126" t="s">
        <v>1094</v>
      </c>
      <c r="I358" s="77">
        <f t="shared" si="151"/>
        <v>-4359.6000000000058</v>
      </c>
      <c r="J358" s="77">
        <f t="shared" si="152"/>
        <v>90.934177336275141</v>
      </c>
      <c r="K358" s="126" t="s">
        <v>1094</v>
      </c>
    </row>
    <row r="359" spans="1:11" ht="52.5" customHeight="1">
      <c r="A359" s="60" t="s">
        <v>631</v>
      </c>
      <c r="B359" s="61" t="s">
        <v>632</v>
      </c>
      <c r="C359" s="77">
        <f t="shared" ref="C359:E359" si="161">C360</f>
        <v>24410.1</v>
      </c>
      <c r="D359" s="77">
        <f t="shared" si="161"/>
        <v>24410.1</v>
      </c>
      <c r="E359" s="77">
        <f t="shared" si="161"/>
        <v>15295.5</v>
      </c>
      <c r="F359" s="77">
        <f t="shared" si="149"/>
        <v>-9114.5999999999985</v>
      </c>
      <c r="G359" s="77">
        <f t="shared" si="150"/>
        <v>62.660538055968637</v>
      </c>
      <c r="H359" s="126"/>
      <c r="I359" s="77">
        <f t="shared" si="151"/>
        <v>-9114.5999999999985</v>
      </c>
      <c r="J359" s="77">
        <f t="shared" si="152"/>
        <v>62.660538055968637</v>
      </c>
      <c r="K359" s="126"/>
    </row>
    <row r="360" spans="1:11" ht="54.75" customHeight="1">
      <c r="A360" s="100" t="s">
        <v>633</v>
      </c>
      <c r="B360" s="10" t="s">
        <v>634</v>
      </c>
      <c r="C360" s="77">
        <v>24410.1</v>
      </c>
      <c r="D360" s="77">
        <v>24410.1</v>
      </c>
      <c r="E360" s="77">
        <v>15295.5</v>
      </c>
      <c r="F360" s="77">
        <f t="shared" si="149"/>
        <v>-9114.5999999999985</v>
      </c>
      <c r="G360" s="77">
        <f t="shared" si="150"/>
        <v>62.660538055968637</v>
      </c>
      <c r="H360" s="126" t="s">
        <v>1094</v>
      </c>
      <c r="I360" s="77">
        <f t="shared" si="151"/>
        <v>-9114.5999999999985</v>
      </c>
      <c r="J360" s="77">
        <f t="shared" si="152"/>
        <v>62.660538055968637</v>
      </c>
      <c r="K360" s="126" t="s">
        <v>1094</v>
      </c>
    </row>
    <row r="361" spans="1:11" ht="66" customHeight="1">
      <c r="A361" s="100" t="s">
        <v>635</v>
      </c>
      <c r="B361" s="10" t="s">
        <v>636</v>
      </c>
      <c r="C361" s="77">
        <f t="shared" ref="C361:E361" si="162">C362</f>
        <v>183849.7</v>
      </c>
      <c r="D361" s="77">
        <f t="shared" si="162"/>
        <v>183849.7</v>
      </c>
      <c r="E361" s="77">
        <f t="shared" si="162"/>
        <v>183849.7</v>
      </c>
      <c r="F361" s="77">
        <f t="shared" si="149"/>
        <v>0</v>
      </c>
      <c r="G361" s="77">
        <f t="shared" si="150"/>
        <v>100</v>
      </c>
      <c r="H361" s="126"/>
      <c r="I361" s="77">
        <f t="shared" si="151"/>
        <v>0</v>
      </c>
      <c r="J361" s="77">
        <f t="shared" si="152"/>
        <v>100</v>
      </c>
      <c r="K361" s="126"/>
    </row>
    <row r="362" spans="1:11" ht="79.5" customHeight="1">
      <c r="A362" s="100" t="s">
        <v>637</v>
      </c>
      <c r="B362" s="10" t="s">
        <v>638</v>
      </c>
      <c r="C362" s="77">
        <v>183849.7</v>
      </c>
      <c r="D362" s="77">
        <v>183849.7</v>
      </c>
      <c r="E362" s="77">
        <v>183849.7</v>
      </c>
      <c r="F362" s="77">
        <f t="shared" si="149"/>
        <v>0</v>
      </c>
      <c r="G362" s="77">
        <f t="shared" si="150"/>
        <v>100</v>
      </c>
      <c r="H362" s="126"/>
      <c r="I362" s="77">
        <f t="shared" si="151"/>
        <v>0</v>
      </c>
      <c r="J362" s="77">
        <f t="shared" si="152"/>
        <v>100</v>
      </c>
      <c r="K362" s="126"/>
    </row>
    <row r="363" spans="1:11" ht="66.75" customHeight="1">
      <c r="A363" s="35" t="s">
        <v>639</v>
      </c>
      <c r="B363" s="35" t="s">
        <v>640</v>
      </c>
      <c r="C363" s="77">
        <f t="shared" ref="C363:E363" si="163">C364</f>
        <v>21805.599999999999</v>
      </c>
      <c r="D363" s="77">
        <f t="shared" si="163"/>
        <v>21805.599999999999</v>
      </c>
      <c r="E363" s="77">
        <f t="shared" si="163"/>
        <v>21805.599999999999</v>
      </c>
      <c r="F363" s="77">
        <f t="shared" si="149"/>
        <v>0</v>
      </c>
      <c r="G363" s="77">
        <f t="shared" si="150"/>
        <v>100</v>
      </c>
      <c r="H363" s="126"/>
      <c r="I363" s="77">
        <f t="shared" si="151"/>
        <v>0</v>
      </c>
      <c r="J363" s="77">
        <f t="shared" si="152"/>
        <v>100</v>
      </c>
      <c r="K363" s="126"/>
    </row>
    <row r="364" spans="1:11" ht="78.75" customHeight="1">
      <c r="A364" s="35" t="s">
        <v>641</v>
      </c>
      <c r="B364" s="35" t="s">
        <v>642</v>
      </c>
      <c r="C364" s="77">
        <v>21805.599999999999</v>
      </c>
      <c r="D364" s="77">
        <v>21805.599999999999</v>
      </c>
      <c r="E364" s="77">
        <v>21805.599999999999</v>
      </c>
      <c r="F364" s="77">
        <f t="shared" si="149"/>
        <v>0</v>
      </c>
      <c r="G364" s="77">
        <f t="shared" si="150"/>
        <v>100</v>
      </c>
      <c r="H364" s="126"/>
      <c r="I364" s="77">
        <f t="shared" si="151"/>
        <v>0</v>
      </c>
      <c r="J364" s="77">
        <f t="shared" si="152"/>
        <v>100</v>
      </c>
      <c r="K364" s="126"/>
    </row>
    <row r="365" spans="1:11" ht="42.75" customHeight="1">
      <c r="A365" s="35" t="s">
        <v>643</v>
      </c>
      <c r="B365" s="99" t="s">
        <v>644</v>
      </c>
      <c r="C365" s="77">
        <f t="shared" ref="C365:E365" si="164">C366</f>
        <v>580000</v>
      </c>
      <c r="D365" s="77">
        <f t="shared" si="164"/>
        <v>580000</v>
      </c>
      <c r="E365" s="77">
        <f t="shared" si="164"/>
        <v>580000</v>
      </c>
      <c r="F365" s="77">
        <f t="shared" si="149"/>
        <v>0</v>
      </c>
      <c r="G365" s="77">
        <f t="shared" si="150"/>
        <v>100</v>
      </c>
      <c r="H365" s="126"/>
      <c r="I365" s="77">
        <f t="shared" si="151"/>
        <v>0</v>
      </c>
      <c r="J365" s="77">
        <f t="shared" si="152"/>
        <v>100</v>
      </c>
      <c r="K365" s="126"/>
    </row>
    <row r="366" spans="1:11" ht="54.75" customHeight="1">
      <c r="A366" s="35" t="s">
        <v>645</v>
      </c>
      <c r="B366" s="99" t="s">
        <v>646</v>
      </c>
      <c r="C366" s="77">
        <v>580000</v>
      </c>
      <c r="D366" s="77">
        <v>580000</v>
      </c>
      <c r="E366" s="77">
        <v>580000</v>
      </c>
      <c r="F366" s="77">
        <f t="shared" si="149"/>
        <v>0</v>
      </c>
      <c r="G366" s="77">
        <f t="shared" si="150"/>
        <v>100</v>
      </c>
      <c r="H366" s="126"/>
      <c r="I366" s="77">
        <f t="shared" si="151"/>
        <v>0</v>
      </c>
      <c r="J366" s="77">
        <f t="shared" si="152"/>
        <v>100</v>
      </c>
      <c r="K366" s="126"/>
    </row>
    <row r="367" spans="1:11">
      <c r="A367" s="107" t="s">
        <v>1022</v>
      </c>
      <c r="B367" s="63" t="s">
        <v>1024</v>
      </c>
      <c r="C367" s="77"/>
      <c r="D367" s="77"/>
      <c r="E367" s="77">
        <f>E368</f>
        <v>6500.1</v>
      </c>
      <c r="F367" s="77">
        <f t="shared" si="149"/>
        <v>6500.1</v>
      </c>
      <c r="G367" s="77"/>
      <c r="H367" s="126"/>
      <c r="I367" s="77">
        <f t="shared" si="151"/>
        <v>6500.1</v>
      </c>
      <c r="J367" s="77"/>
      <c r="K367" s="126"/>
    </row>
    <row r="368" spans="1:11" ht="165.75">
      <c r="A368" s="107" t="s">
        <v>1023</v>
      </c>
      <c r="B368" s="63" t="s">
        <v>1025</v>
      </c>
      <c r="C368" s="77"/>
      <c r="D368" s="77"/>
      <c r="E368" s="77">
        <v>6500.1</v>
      </c>
      <c r="F368" s="77">
        <f t="shared" si="149"/>
        <v>6500.1</v>
      </c>
      <c r="G368" s="77"/>
      <c r="H368" s="142" t="s">
        <v>1124</v>
      </c>
      <c r="I368" s="77">
        <f t="shared" si="151"/>
        <v>6500.1</v>
      </c>
      <c r="J368" s="77"/>
      <c r="K368" s="142" t="s">
        <v>1124</v>
      </c>
    </row>
    <row r="369" spans="1:11">
      <c r="A369" s="97" t="s">
        <v>647</v>
      </c>
      <c r="B369" s="96" t="s">
        <v>648</v>
      </c>
      <c r="C369" s="81">
        <f>C370+C372+C374+C376+C377+C378+C380+C382+C384+C386+C388+C390+C391+C393+C397+C399+C401+C395</f>
        <v>1464782.3</v>
      </c>
      <c r="D369" s="81">
        <f>D370+D372+D374+D376+D377+D378+D380+D382+D384+D386+D388+D390+D391+D393+D397+D399+D401+D395</f>
        <v>1339203.2</v>
      </c>
      <c r="E369" s="81">
        <f>E370+E372+E374+E376+E377+E378+E380+E382+E384+E386+E388+E390+E391+E393+E397+E399+E401+E395</f>
        <v>1306642.5999999996</v>
      </c>
      <c r="F369" s="81">
        <f t="shared" si="149"/>
        <v>-32560.600000000326</v>
      </c>
      <c r="G369" s="81">
        <f t="shared" si="150"/>
        <v>97.568658736777195</v>
      </c>
      <c r="H369" s="125"/>
      <c r="I369" s="81">
        <f t="shared" si="151"/>
        <v>-158139.70000000042</v>
      </c>
      <c r="J369" s="81">
        <f t="shared" si="152"/>
        <v>89.203876917409474</v>
      </c>
      <c r="K369" s="125"/>
    </row>
    <row r="370" spans="1:11" ht="27.75" customHeight="1">
      <c r="A370" s="48" t="s">
        <v>649</v>
      </c>
      <c r="B370" s="63" t="s">
        <v>650</v>
      </c>
      <c r="C370" s="77">
        <f t="shared" ref="C370:E370" si="165">C371</f>
        <v>56200</v>
      </c>
      <c r="D370" s="77">
        <f t="shared" si="165"/>
        <v>56200</v>
      </c>
      <c r="E370" s="77">
        <f t="shared" si="165"/>
        <v>56200</v>
      </c>
      <c r="F370" s="77">
        <f t="shared" si="149"/>
        <v>0</v>
      </c>
      <c r="G370" s="77">
        <f t="shared" si="150"/>
        <v>100</v>
      </c>
      <c r="H370" s="126"/>
      <c r="I370" s="77">
        <f t="shared" si="151"/>
        <v>0</v>
      </c>
      <c r="J370" s="77">
        <f t="shared" si="152"/>
        <v>100</v>
      </c>
      <c r="K370" s="126"/>
    </row>
    <row r="371" spans="1:11" ht="27.75" customHeight="1">
      <c r="A371" s="48" t="s">
        <v>651</v>
      </c>
      <c r="B371" s="63" t="s">
        <v>652</v>
      </c>
      <c r="C371" s="77">
        <v>56200</v>
      </c>
      <c r="D371" s="77">
        <v>56200</v>
      </c>
      <c r="E371" s="77">
        <v>56200</v>
      </c>
      <c r="F371" s="77">
        <f t="shared" si="149"/>
        <v>0</v>
      </c>
      <c r="G371" s="77">
        <f t="shared" si="150"/>
        <v>100</v>
      </c>
      <c r="H371" s="126"/>
      <c r="I371" s="77">
        <f t="shared" si="151"/>
        <v>0</v>
      </c>
      <c r="J371" s="77">
        <f t="shared" si="152"/>
        <v>100</v>
      </c>
      <c r="K371" s="126"/>
    </row>
    <row r="372" spans="1:11" ht="40.5" customHeight="1">
      <c r="A372" s="48" t="s">
        <v>653</v>
      </c>
      <c r="B372" s="35" t="s">
        <v>654</v>
      </c>
      <c r="C372" s="77">
        <f t="shared" ref="C372:E372" si="166">C373</f>
        <v>17059.400000000001</v>
      </c>
      <c r="D372" s="77">
        <f t="shared" si="166"/>
        <v>17059.400000000001</v>
      </c>
      <c r="E372" s="77">
        <f t="shared" si="166"/>
        <v>17053.599999999999</v>
      </c>
      <c r="F372" s="77">
        <f t="shared" si="149"/>
        <v>-5.8000000000029104</v>
      </c>
      <c r="G372" s="77">
        <f t="shared" si="150"/>
        <v>99.966001148926679</v>
      </c>
      <c r="H372" s="126"/>
      <c r="I372" s="77">
        <f t="shared" si="151"/>
        <v>-5.8000000000029104</v>
      </c>
      <c r="J372" s="77">
        <f t="shared" si="152"/>
        <v>99.966001148926679</v>
      </c>
      <c r="K372" s="126"/>
    </row>
    <row r="373" spans="1:11" ht="42" customHeight="1">
      <c r="A373" s="43" t="s">
        <v>655</v>
      </c>
      <c r="B373" s="68" t="s">
        <v>656</v>
      </c>
      <c r="C373" s="77">
        <v>17059.400000000001</v>
      </c>
      <c r="D373" s="77">
        <v>17059.400000000001</v>
      </c>
      <c r="E373" s="77">
        <v>17053.599999999999</v>
      </c>
      <c r="F373" s="77">
        <f t="shared" si="149"/>
        <v>-5.8000000000029104</v>
      </c>
      <c r="G373" s="77">
        <f t="shared" si="150"/>
        <v>99.966001148926679</v>
      </c>
      <c r="H373" s="126"/>
      <c r="I373" s="77">
        <f t="shared" si="151"/>
        <v>-5.8000000000029104</v>
      </c>
      <c r="J373" s="77">
        <f t="shared" si="152"/>
        <v>99.966001148926679</v>
      </c>
      <c r="K373" s="126"/>
    </row>
    <row r="374" spans="1:11" ht="40.5" customHeight="1">
      <c r="A374" s="48" t="s">
        <v>657</v>
      </c>
      <c r="B374" s="35" t="s">
        <v>658</v>
      </c>
      <c r="C374" s="77">
        <f t="shared" ref="C374:E374" si="167">C375</f>
        <v>73.900000000000006</v>
      </c>
      <c r="D374" s="77">
        <f t="shared" si="167"/>
        <v>73.900000000000006</v>
      </c>
      <c r="E374" s="77">
        <f t="shared" si="167"/>
        <v>11.5</v>
      </c>
      <c r="F374" s="77">
        <f t="shared" si="149"/>
        <v>-62.400000000000006</v>
      </c>
      <c r="G374" s="77">
        <f t="shared" si="150"/>
        <v>15.561569688768607</v>
      </c>
      <c r="H374" s="126"/>
      <c r="I374" s="77">
        <f t="shared" si="151"/>
        <v>-62.400000000000006</v>
      </c>
      <c r="J374" s="77">
        <f t="shared" si="152"/>
        <v>15.561569688768607</v>
      </c>
      <c r="K374" s="126"/>
    </row>
    <row r="375" spans="1:11" ht="53.25" customHeight="1">
      <c r="A375" s="48" t="s">
        <v>659</v>
      </c>
      <c r="B375" s="35" t="s">
        <v>660</v>
      </c>
      <c r="C375" s="77">
        <v>73.900000000000006</v>
      </c>
      <c r="D375" s="77">
        <v>73.900000000000006</v>
      </c>
      <c r="E375" s="77">
        <v>11.5</v>
      </c>
      <c r="F375" s="77">
        <f t="shared" si="149"/>
        <v>-62.400000000000006</v>
      </c>
      <c r="G375" s="77">
        <f t="shared" si="150"/>
        <v>15.561569688768607</v>
      </c>
      <c r="H375" s="122" t="s">
        <v>1052</v>
      </c>
      <c r="I375" s="77">
        <f t="shared" si="151"/>
        <v>-62.400000000000006</v>
      </c>
      <c r="J375" s="77">
        <f t="shared" si="152"/>
        <v>15.561569688768607</v>
      </c>
      <c r="K375" s="122" t="s">
        <v>1052</v>
      </c>
    </row>
    <row r="376" spans="1:11" ht="46.5" customHeight="1">
      <c r="A376" s="48" t="s">
        <v>661</v>
      </c>
      <c r="B376" s="35" t="s">
        <v>662</v>
      </c>
      <c r="C376" s="77">
        <v>11175.5</v>
      </c>
      <c r="D376" s="77">
        <v>11175.5</v>
      </c>
      <c r="E376" s="77">
        <v>9335.7000000000007</v>
      </c>
      <c r="F376" s="77">
        <f t="shared" si="149"/>
        <v>-1839.7999999999993</v>
      </c>
      <c r="G376" s="77">
        <f t="shared" si="150"/>
        <v>83.53720191490315</v>
      </c>
      <c r="H376" s="126" t="s">
        <v>1076</v>
      </c>
      <c r="I376" s="77">
        <f t="shared" si="151"/>
        <v>-1839.7999999999993</v>
      </c>
      <c r="J376" s="77">
        <f t="shared" si="152"/>
        <v>83.53720191490315</v>
      </c>
      <c r="K376" s="126" t="s">
        <v>1076</v>
      </c>
    </row>
    <row r="377" spans="1:11" ht="26.25" customHeight="1">
      <c r="A377" s="48" t="s">
        <v>663</v>
      </c>
      <c r="B377" s="35" t="s">
        <v>664</v>
      </c>
      <c r="C377" s="77">
        <v>336768.2</v>
      </c>
      <c r="D377" s="77">
        <v>336768.2</v>
      </c>
      <c r="E377" s="77">
        <v>335539.8</v>
      </c>
      <c r="F377" s="77">
        <f t="shared" si="149"/>
        <v>-1228.4000000000233</v>
      </c>
      <c r="G377" s="77">
        <f t="shared" si="150"/>
        <v>99.635238719095213</v>
      </c>
      <c r="H377" s="126"/>
      <c r="I377" s="77">
        <f t="shared" si="151"/>
        <v>-1228.4000000000233</v>
      </c>
      <c r="J377" s="77">
        <f t="shared" si="152"/>
        <v>99.635238719095213</v>
      </c>
      <c r="K377" s="126"/>
    </row>
    <row r="378" spans="1:11" ht="78.75" customHeight="1">
      <c r="A378" s="35" t="s">
        <v>665</v>
      </c>
      <c r="B378" s="35" t="s">
        <v>666</v>
      </c>
      <c r="C378" s="77">
        <f t="shared" ref="C378:E378" si="168">C379</f>
        <v>2386.8000000000002</v>
      </c>
      <c r="D378" s="77">
        <f t="shared" si="168"/>
        <v>2386.8000000000002</v>
      </c>
      <c r="E378" s="77">
        <f t="shared" si="168"/>
        <v>2545.9</v>
      </c>
      <c r="F378" s="77">
        <f t="shared" si="149"/>
        <v>159.09999999999991</v>
      </c>
      <c r="G378" s="77">
        <f t="shared" si="150"/>
        <v>106.66582872465224</v>
      </c>
      <c r="H378" s="126"/>
      <c r="I378" s="77">
        <f t="shared" si="151"/>
        <v>159.09999999999991</v>
      </c>
      <c r="J378" s="77">
        <f t="shared" si="152"/>
        <v>106.66582872465224</v>
      </c>
      <c r="K378" s="126"/>
    </row>
    <row r="379" spans="1:11" ht="80.25" customHeight="1">
      <c r="A379" s="48" t="s">
        <v>667</v>
      </c>
      <c r="B379" s="10" t="s">
        <v>668</v>
      </c>
      <c r="C379" s="77">
        <v>2386.8000000000002</v>
      </c>
      <c r="D379" s="77">
        <v>2386.8000000000002</v>
      </c>
      <c r="E379" s="77">
        <v>2545.9</v>
      </c>
      <c r="F379" s="77">
        <f t="shared" si="149"/>
        <v>159.09999999999991</v>
      </c>
      <c r="G379" s="77">
        <f t="shared" si="150"/>
        <v>106.66582872465224</v>
      </c>
      <c r="H379" s="126" t="s">
        <v>1095</v>
      </c>
      <c r="I379" s="77">
        <f t="shared" si="151"/>
        <v>159.09999999999991</v>
      </c>
      <c r="J379" s="77">
        <f t="shared" si="152"/>
        <v>106.66582872465224</v>
      </c>
      <c r="K379" s="126" t="s">
        <v>1095</v>
      </c>
    </row>
    <row r="380" spans="1:11" ht="41.25" customHeight="1">
      <c r="A380" s="35" t="s">
        <v>669</v>
      </c>
      <c r="B380" s="35" t="s">
        <v>670</v>
      </c>
      <c r="C380" s="77">
        <f t="shared" ref="C380:E380" si="169">C381</f>
        <v>1193.4000000000001</v>
      </c>
      <c r="D380" s="77">
        <f t="shared" si="169"/>
        <v>1193.4000000000001</v>
      </c>
      <c r="E380" s="77">
        <f t="shared" si="169"/>
        <v>1272.9000000000001</v>
      </c>
      <c r="F380" s="77">
        <f t="shared" si="149"/>
        <v>79.5</v>
      </c>
      <c r="G380" s="77">
        <f t="shared" si="150"/>
        <v>106.66163901458019</v>
      </c>
      <c r="H380" s="126"/>
      <c r="I380" s="77">
        <f t="shared" si="151"/>
        <v>79.5</v>
      </c>
      <c r="J380" s="77">
        <f t="shared" si="152"/>
        <v>106.66163901458019</v>
      </c>
      <c r="K380" s="126"/>
    </row>
    <row r="381" spans="1:11" ht="59.25" customHeight="1">
      <c r="A381" s="35" t="s">
        <v>671</v>
      </c>
      <c r="B381" s="35" t="s">
        <v>672</v>
      </c>
      <c r="C381" s="77">
        <v>1193.4000000000001</v>
      </c>
      <c r="D381" s="77">
        <v>1193.4000000000001</v>
      </c>
      <c r="E381" s="77">
        <v>1272.9000000000001</v>
      </c>
      <c r="F381" s="77">
        <f t="shared" si="149"/>
        <v>79.5</v>
      </c>
      <c r="G381" s="77">
        <f t="shared" si="150"/>
        <v>106.66163901458019</v>
      </c>
      <c r="H381" s="126" t="s">
        <v>1096</v>
      </c>
      <c r="I381" s="77">
        <f t="shared" si="151"/>
        <v>79.5</v>
      </c>
      <c r="J381" s="77">
        <f t="shared" si="152"/>
        <v>106.66163901458019</v>
      </c>
      <c r="K381" s="126" t="s">
        <v>1096</v>
      </c>
    </row>
    <row r="382" spans="1:11" ht="54.75" customHeight="1">
      <c r="A382" s="35" t="s">
        <v>673</v>
      </c>
      <c r="B382" s="35" t="s">
        <v>674</v>
      </c>
      <c r="C382" s="77">
        <f t="shared" ref="C382:E382" si="170">C383</f>
        <v>8219.5</v>
      </c>
      <c r="D382" s="77">
        <f t="shared" si="170"/>
        <v>8219.5</v>
      </c>
      <c r="E382" s="77">
        <f t="shared" si="170"/>
        <v>10285.700000000001</v>
      </c>
      <c r="F382" s="77">
        <f t="shared" si="149"/>
        <v>2066.2000000000007</v>
      </c>
      <c r="G382" s="77">
        <f t="shared" si="150"/>
        <v>125.13778210353428</v>
      </c>
      <c r="H382" s="126"/>
      <c r="I382" s="77">
        <f t="shared" si="151"/>
        <v>2066.2000000000007</v>
      </c>
      <c r="J382" s="77">
        <f t="shared" si="152"/>
        <v>125.13778210353428</v>
      </c>
      <c r="K382" s="126"/>
    </row>
    <row r="383" spans="1:11" ht="72" customHeight="1">
      <c r="A383" s="35" t="s">
        <v>675</v>
      </c>
      <c r="B383" s="35" t="s">
        <v>676</v>
      </c>
      <c r="C383" s="77">
        <v>8219.5</v>
      </c>
      <c r="D383" s="77">
        <v>8219.5</v>
      </c>
      <c r="E383" s="77">
        <v>10285.700000000001</v>
      </c>
      <c r="F383" s="77">
        <f t="shared" si="149"/>
        <v>2066.2000000000007</v>
      </c>
      <c r="G383" s="77">
        <f t="shared" si="150"/>
        <v>125.13778210353428</v>
      </c>
      <c r="H383" s="126" t="s">
        <v>1097</v>
      </c>
      <c r="I383" s="77">
        <f t="shared" si="151"/>
        <v>2066.2000000000007</v>
      </c>
      <c r="J383" s="77">
        <f t="shared" si="152"/>
        <v>125.13778210353428</v>
      </c>
      <c r="K383" s="126" t="s">
        <v>1097</v>
      </c>
    </row>
    <row r="384" spans="1:11" ht="41.25" customHeight="1">
      <c r="A384" s="48" t="s">
        <v>677</v>
      </c>
      <c r="B384" s="35" t="s">
        <v>678</v>
      </c>
      <c r="C384" s="77">
        <f t="shared" ref="C384:E384" si="171">C385</f>
        <v>61065.5</v>
      </c>
      <c r="D384" s="77">
        <f t="shared" si="171"/>
        <v>62075.199999999997</v>
      </c>
      <c r="E384" s="77">
        <f t="shared" si="171"/>
        <v>61917.599999999999</v>
      </c>
      <c r="F384" s="77">
        <f t="shared" si="149"/>
        <v>-157.59999999999854</v>
      </c>
      <c r="G384" s="77">
        <f t="shared" si="150"/>
        <v>99.746114390287914</v>
      </c>
      <c r="H384" s="126"/>
      <c r="I384" s="77">
        <f t="shared" si="151"/>
        <v>852.09999999999854</v>
      </c>
      <c r="J384" s="77">
        <f t="shared" si="152"/>
        <v>101.39538692060164</v>
      </c>
      <c r="K384" s="126"/>
    </row>
    <row r="385" spans="1:11" ht="54.75" customHeight="1">
      <c r="A385" s="48" t="s">
        <v>679</v>
      </c>
      <c r="B385" s="35" t="s">
        <v>680</v>
      </c>
      <c r="C385" s="77">
        <v>61065.5</v>
      </c>
      <c r="D385" s="77">
        <v>62075.199999999997</v>
      </c>
      <c r="E385" s="77">
        <v>61917.599999999999</v>
      </c>
      <c r="F385" s="77">
        <f t="shared" si="149"/>
        <v>-157.59999999999854</v>
      </c>
      <c r="G385" s="77">
        <f t="shared" si="150"/>
        <v>99.746114390287914</v>
      </c>
      <c r="H385" s="126"/>
      <c r="I385" s="77">
        <f t="shared" si="151"/>
        <v>852.09999999999854</v>
      </c>
      <c r="J385" s="77">
        <f t="shared" si="152"/>
        <v>101.39538692060164</v>
      </c>
      <c r="K385" s="126"/>
    </row>
    <row r="386" spans="1:11" ht="68.25" customHeight="1">
      <c r="A386" s="48" t="s">
        <v>681</v>
      </c>
      <c r="B386" s="10" t="s">
        <v>682</v>
      </c>
      <c r="C386" s="135">
        <f t="shared" ref="C386:E386" si="172">C387</f>
        <v>56.4</v>
      </c>
      <c r="D386" s="135">
        <f t="shared" si="172"/>
        <v>56.4</v>
      </c>
      <c r="E386" s="135">
        <f t="shared" si="172"/>
        <v>56.4</v>
      </c>
      <c r="F386" s="77">
        <f t="shared" si="149"/>
        <v>0</v>
      </c>
      <c r="G386" s="77">
        <f t="shared" si="150"/>
        <v>100</v>
      </c>
      <c r="H386" s="128"/>
      <c r="I386" s="77">
        <f t="shared" si="151"/>
        <v>0</v>
      </c>
      <c r="J386" s="77">
        <f t="shared" si="152"/>
        <v>100</v>
      </c>
      <c r="K386" s="128"/>
    </row>
    <row r="387" spans="1:11" ht="67.5" customHeight="1">
      <c r="A387" s="48" t="s">
        <v>683</v>
      </c>
      <c r="B387" s="10" t="s">
        <v>684</v>
      </c>
      <c r="C387" s="135">
        <v>56.4</v>
      </c>
      <c r="D387" s="135">
        <v>56.4</v>
      </c>
      <c r="E387" s="135">
        <v>56.4</v>
      </c>
      <c r="F387" s="77">
        <f t="shared" si="149"/>
        <v>0</v>
      </c>
      <c r="G387" s="77">
        <f t="shared" si="150"/>
        <v>100</v>
      </c>
      <c r="H387" s="128"/>
      <c r="I387" s="77">
        <f t="shared" si="151"/>
        <v>0</v>
      </c>
      <c r="J387" s="77">
        <f t="shared" si="152"/>
        <v>100</v>
      </c>
      <c r="K387" s="128"/>
    </row>
    <row r="388" spans="1:11" ht="27.75" customHeight="1">
      <c r="A388" s="48" t="s">
        <v>685</v>
      </c>
      <c r="B388" s="35" t="s">
        <v>686</v>
      </c>
      <c r="C388" s="77">
        <f t="shared" ref="C388:E388" si="173">C389</f>
        <v>500319.7</v>
      </c>
      <c r="D388" s="77">
        <f t="shared" si="173"/>
        <v>436319.7</v>
      </c>
      <c r="E388" s="77">
        <f t="shared" si="173"/>
        <v>414248.6</v>
      </c>
      <c r="F388" s="77">
        <f t="shared" si="149"/>
        <v>-22071.100000000035</v>
      </c>
      <c r="G388" s="77">
        <f t="shared" si="150"/>
        <v>94.941530258661246</v>
      </c>
      <c r="H388" s="126"/>
      <c r="I388" s="77">
        <f t="shared" si="151"/>
        <v>-86071.100000000035</v>
      </c>
      <c r="J388" s="77">
        <f t="shared" si="152"/>
        <v>82.796779739034861</v>
      </c>
      <c r="K388" s="126"/>
    </row>
    <row r="389" spans="1:11" ht="47.25" customHeight="1">
      <c r="A389" s="48" t="s">
        <v>687</v>
      </c>
      <c r="B389" s="35" t="s">
        <v>688</v>
      </c>
      <c r="C389" s="77">
        <v>500319.7</v>
      </c>
      <c r="D389" s="77">
        <v>436319.7</v>
      </c>
      <c r="E389" s="77">
        <v>414248.6</v>
      </c>
      <c r="F389" s="77">
        <f t="shared" si="149"/>
        <v>-22071.100000000035</v>
      </c>
      <c r="G389" s="77">
        <f t="shared" si="150"/>
        <v>94.941530258661246</v>
      </c>
      <c r="H389" s="126" t="s">
        <v>1128</v>
      </c>
      <c r="I389" s="77">
        <f t="shared" si="151"/>
        <v>-86071.100000000035</v>
      </c>
      <c r="J389" s="77">
        <f t="shared" si="152"/>
        <v>82.796779739034861</v>
      </c>
      <c r="K389" s="126" t="s">
        <v>1098</v>
      </c>
    </row>
    <row r="390" spans="1:11" ht="67.5" customHeight="1">
      <c r="A390" s="48" t="s">
        <v>689</v>
      </c>
      <c r="B390" s="35" t="s">
        <v>690</v>
      </c>
      <c r="C390" s="77">
        <v>189384.1</v>
      </c>
      <c r="D390" s="77">
        <v>122720.8</v>
      </c>
      <c r="E390" s="77">
        <v>115012.2</v>
      </c>
      <c r="F390" s="77">
        <f t="shared" si="149"/>
        <v>-7708.6000000000058</v>
      </c>
      <c r="G390" s="77">
        <f t="shared" si="150"/>
        <v>93.718587232156239</v>
      </c>
      <c r="H390" s="126" t="s">
        <v>1128</v>
      </c>
      <c r="I390" s="77">
        <f t="shared" si="151"/>
        <v>-74371.900000000009</v>
      </c>
      <c r="J390" s="77">
        <f t="shared" si="152"/>
        <v>60.729596624003811</v>
      </c>
      <c r="K390" s="126" t="s">
        <v>1099</v>
      </c>
    </row>
    <row r="391" spans="1:11" ht="28.5" customHeight="1">
      <c r="A391" s="48" t="s">
        <v>691</v>
      </c>
      <c r="B391" s="35" t="s">
        <v>692</v>
      </c>
      <c r="C391" s="77">
        <f t="shared" ref="C391:E391" si="174">C392</f>
        <v>55874.7</v>
      </c>
      <c r="D391" s="77">
        <f t="shared" si="174"/>
        <v>55874.7</v>
      </c>
      <c r="E391" s="77">
        <f t="shared" si="174"/>
        <v>55505.599999999999</v>
      </c>
      <c r="F391" s="77">
        <f t="shared" si="149"/>
        <v>-369.09999999999854</v>
      </c>
      <c r="G391" s="77">
        <f t="shared" si="150"/>
        <v>99.339414797752838</v>
      </c>
      <c r="H391" s="126"/>
      <c r="I391" s="77">
        <f t="shared" si="151"/>
        <v>-369.09999999999854</v>
      </c>
      <c r="J391" s="77">
        <f t="shared" si="152"/>
        <v>99.339414797752838</v>
      </c>
      <c r="K391" s="126"/>
    </row>
    <row r="392" spans="1:11" ht="30" customHeight="1">
      <c r="A392" s="48" t="s">
        <v>693</v>
      </c>
      <c r="B392" s="35" t="s">
        <v>694</v>
      </c>
      <c r="C392" s="77">
        <v>55874.7</v>
      </c>
      <c r="D392" s="77">
        <v>55874.7</v>
      </c>
      <c r="E392" s="77">
        <v>55505.599999999999</v>
      </c>
      <c r="F392" s="77">
        <f t="shared" si="149"/>
        <v>-369.09999999999854</v>
      </c>
      <c r="G392" s="77">
        <f t="shared" si="150"/>
        <v>99.339414797752838</v>
      </c>
      <c r="H392" s="126"/>
      <c r="I392" s="77">
        <f t="shared" si="151"/>
        <v>-369.09999999999854</v>
      </c>
      <c r="J392" s="77">
        <f t="shared" si="152"/>
        <v>99.339414797752838</v>
      </c>
      <c r="K392" s="126"/>
    </row>
    <row r="393" spans="1:11" ht="16.5" customHeight="1">
      <c r="A393" s="35" t="s">
        <v>695</v>
      </c>
      <c r="B393" s="35" t="s">
        <v>696</v>
      </c>
      <c r="C393" s="77">
        <f t="shared" ref="C393:E393" si="175">C394</f>
        <v>16237.5</v>
      </c>
      <c r="D393" s="77">
        <f t="shared" si="175"/>
        <v>16237.5</v>
      </c>
      <c r="E393" s="77">
        <f t="shared" si="175"/>
        <v>16235.2</v>
      </c>
      <c r="F393" s="77">
        <f t="shared" si="149"/>
        <v>-2.2999999999992724</v>
      </c>
      <c r="G393" s="77">
        <f t="shared" si="150"/>
        <v>99.985835257890685</v>
      </c>
      <c r="H393" s="126"/>
      <c r="I393" s="77">
        <f t="shared" si="151"/>
        <v>-2.2999999999992724</v>
      </c>
      <c r="J393" s="77">
        <f t="shared" si="152"/>
        <v>99.985835257890685</v>
      </c>
      <c r="K393" s="126"/>
    </row>
    <row r="394" spans="1:11" ht="27" customHeight="1">
      <c r="A394" s="35" t="s">
        <v>697</v>
      </c>
      <c r="B394" s="35" t="s">
        <v>698</v>
      </c>
      <c r="C394" s="77">
        <v>16237.5</v>
      </c>
      <c r="D394" s="77">
        <v>16237.5</v>
      </c>
      <c r="E394" s="77">
        <v>16235.2</v>
      </c>
      <c r="F394" s="77">
        <f t="shared" si="149"/>
        <v>-2.2999999999992724</v>
      </c>
      <c r="G394" s="77">
        <f t="shared" si="150"/>
        <v>99.985835257890685</v>
      </c>
      <c r="H394" s="126"/>
      <c r="I394" s="77">
        <f t="shared" si="151"/>
        <v>-2.2999999999992724</v>
      </c>
      <c r="J394" s="77">
        <f t="shared" si="152"/>
        <v>99.985835257890685</v>
      </c>
      <c r="K394" s="126"/>
    </row>
    <row r="395" spans="1:11" ht="25.5">
      <c r="A395" s="35" t="s">
        <v>699</v>
      </c>
      <c r="B395" s="35" t="s">
        <v>700</v>
      </c>
      <c r="C395" s="77">
        <f t="shared" ref="C395:E395" si="176">C396</f>
        <v>36.5</v>
      </c>
      <c r="D395" s="77">
        <f t="shared" si="176"/>
        <v>36.5</v>
      </c>
      <c r="E395" s="77">
        <f t="shared" si="176"/>
        <v>36.4</v>
      </c>
      <c r="F395" s="77">
        <f t="shared" ref="F395:F441" si="177">E395-D395</f>
        <v>-0.10000000000000142</v>
      </c>
      <c r="G395" s="77">
        <f t="shared" ref="G395:G441" si="178">E395/D395*100</f>
        <v>99.726027397260282</v>
      </c>
      <c r="H395" s="126"/>
      <c r="I395" s="77">
        <f t="shared" ref="I395:I441" si="179">E395-C395</f>
        <v>-0.10000000000000142</v>
      </c>
      <c r="J395" s="77">
        <f t="shared" ref="J395:J437" si="180">E395/C395*100</f>
        <v>99.726027397260282</v>
      </c>
      <c r="K395" s="126"/>
    </row>
    <row r="396" spans="1:11" ht="25.5">
      <c r="A396" s="35" t="s">
        <v>701</v>
      </c>
      <c r="B396" s="35" t="s">
        <v>702</v>
      </c>
      <c r="C396" s="77">
        <v>36.5</v>
      </c>
      <c r="D396" s="77">
        <v>36.5</v>
      </c>
      <c r="E396" s="77">
        <v>36.4</v>
      </c>
      <c r="F396" s="77">
        <f t="shared" si="177"/>
        <v>-0.10000000000000142</v>
      </c>
      <c r="G396" s="77">
        <f t="shared" si="178"/>
        <v>99.726027397260282</v>
      </c>
      <c r="H396" s="126"/>
      <c r="I396" s="77">
        <f t="shared" si="179"/>
        <v>-0.10000000000000142</v>
      </c>
      <c r="J396" s="77">
        <f t="shared" si="180"/>
        <v>99.726027397260282</v>
      </c>
      <c r="K396" s="126"/>
    </row>
    <row r="397" spans="1:11" ht="54.75" customHeight="1">
      <c r="A397" s="35" t="s">
        <v>703</v>
      </c>
      <c r="B397" s="35" t="s">
        <v>704</v>
      </c>
      <c r="C397" s="77">
        <f t="shared" ref="C397:E397" si="181">C398</f>
        <v>8556.7000000000007</v>
      </c>
      <c r="D397" s="77">
        <f t="shared" si="181"/>
        <v>8556.7000000000007</v>
      </c>
      <c r="E397" s="77">
        <f t="shared" si="181"/>
        <v>8556.7000000000007</v>
      </c>
      <c r="F397" s="77">
        <f t="shared" si="177"/>
        <v>0</v>
      </c>
      <c r="G397" s="77">
        <f t="shared" si="178"/>
        <v>100</v>
      </c>
      <c r="H397" s="126"/>
      <c r="I397" s="77">
        <f t="shared" si="179"/>
        <v>0</v>
      </c>
      <c r="J397" s="77">
        <f t="shared" si="180"/>
        <v>100</v>
      </c>
      <c r="K397" s="126"/>
    </row>
    <row r="398" spans="1:11" ht="67.5" customHeight="1">
      <c r="A398" s="35" t="s">
        <v>705</v>
      </c>
      <c r="B398" s="35" t="s">
        <v>706</v>
      </c>
      <c r="C398" s="77">
        <v>8556.7000000000007</v>
      </c>
      <c r="D398" s="77">
        <v>8556.7000000000007</v>
      </c>
      <c r="E398" s="77">
        <v>8556.7000000000007</v>
      </c>
      <c r="F398" s="77">
        <f t="shared" si="177"/>
        <v>0</v>
      </c>
      <c r="G398" s="77">
        <f t="shared" si="178"/>
        <v>100</v>
      </c>
      <c r="H398" s="126"/>
      <c r="I398" s="77">
        <f t="shared" si="179"/>
        <v>0</v>
      </c>
      <c r="J398" s="77">
        <f t="shared" si="180"/>
        <v>100</v>
      </c>
      <c r="K398" s="126"/>
    </row>
    <row r="399" spans="1:11" ht="79.5" customHeight="1">
      <c r="A399" s="35" t="s">
        <v>707</v>
      </c>
      <c r="B399" s="35" t="s">
        <v>708</v>
      </c>
      <c r="C399" s="77">
        <f t="shared" ref="C399:E399" si="182">C400</f>
        <v>129807.3</v>
      </c>
      <c r="D399" s="77">
        <f t="shared" si="182"/>
        <v>133881.79999999999</v>
      </c>
      <c r="E399" s="77">
        <f t="shared" si="182"/>
        <v>133083.4</v>
      </c>
      <c r="F399" s="77">
        <f t="shared" si="177"/>
        <v>-798.39999999999418</v>
      </c>
      <c r="G399" s="77">
        <f t="shared" si="178"/>
        <v>99.403653073083873</v>
      </c>
      <c r="H399" s="126"/>
      <c r="I399" s="77">
        <f t="shared" si="179"/>
        <v>3276.0999999999913</v>
      </c>
      <c r="J399" s="77">
        <f t="shared" si="180"/>
        <v>102.52381799790919</v>
      </c>
      <c r="K399" s="126"/>
    </row>
    <row r="400" spans="1:11" ht="79.5" customHeight="1">
      <c r="A400" s="35" t="s">
        <v>709</v>
      </c>
      <c r="B400" s="35" t="s">
        <v>710</v>
      </c>
      <c r="C400" s="77">
        <v>129807.3</v>
      </c>
      <c r="D400" s="77">
        <v>133881.79999999999</v>
      </c>
      <c r="E400" s="77">
        <v>133083.4</v>
      </c>
      <c r="F400" s="77">
        <f t="shared" si="177"/>
        <v>-798.39999999999418</v>
      </c>
      <c r="G400" s="77">
        <f t="shared" si="178"/>
        <v>99.403653073083873</v>
      </c>
      <c r="H400" s="126"/>
      <c r="I400" s="77">
        <f t="shared" si="179"/>
        <v>3276.0999999999913</v>
      </c>
      <c r="J400" s="77">
        <f t="shared" si="180"/>
        <v>102.52381799790919</v>
      </c>
      <c r="K400" s="126"/>
    </row>
    <row r="401" spans="1:11" ht="29.25" customHeight="1">
      <c r="A401" s="35" t="s">
        <v>711</v>
      </c>
      <c r="B401" s="35" t="s">
        <v>712</v>
      </c>
      <c r="C401" s="77">
        <v>70367.199999999997</v>
      </c>
      <c r="D401" s="77">
        <v>70367.199999999997</v>
      </c>
      <c r="E401" s="77">
        <v>69745.399999999994</v>
      </c>
      <c r="F401" s="77">
        <f t="shared" si="177"/>
        <v>-621.80000000000291</v>
      </c>
      <c r="G401" s="77">
        <f t="shared" si="178"/>
        <v>99.116349662911134</v>
      </c>
      <c r="H401" s="126"/>
      <c r="I401" s="77">
        <f t="shared" si="179"/>
        <v>-621.80000000000291</v>
      </c>
      <c r="J401" s="77">
        <f t="shared" si="180"/>
        <v>99.116349662911134</v>
      </c>
      <c r="K401" s="126"/>
    </row>
    <row r="402" spans="1:11">
      <c r="A402" s="97" t="s">
        <v>713</v>
      </c>
      <c r="B402" s="96" t="s">
        <v>714</v>
      </c>
      <c r="C402" s="81">
        <f>C404+C405+C406+C408+C409+C412+C415+C416+C417+C418+C420+C423+C424+C426+C428+C430+C434+C436+C422+C438+C440+C414+C403+C411+C432</f>
        <v>1135249.0000000002</v>
      </c>
      <c r="D402" s="81">
        <f t="shared" ref="D402:E402" si="183">D404+D405+D406+D408+D409+D412+D415+D416+D417+D418+D420+D423+D424+D426+D428+D430+D434+D436+D422+D438+D440+D414+D403+D411+D432</f>
        <v>1324497.2</v>
      </c>
      <c r="E402" s="81">
        <f t="shared" si="183"/>
        <v>1175823.2</v>
      </c>
      <c r="F402" s="81">
        <f t="shared" si="177"/>
        <v>-148674</v>
      </c>
      <c r="G402" s="81">
        <f t="shared" si="178"/>
        <v>88.775061208132414</v>
      </c>
      <c r="H402" s="125"/>
      <c r="I402" s="81">
        <f t="shared" si="179"/>
        <v>40574.199999999721</v>
      </c>
      <c r="J402" s="81">
        <f t="shared" si="180"/>
        <v>103.57403529974478</v>
      </c>
      <c r="K402" s="125"/>
    </row>
    <row r="403" spans="1:11" ht="99" customHeight="1">
      <c r="A403" s="35" t="s">
        <v>715</v>
      </c>
      <c r="B403" s="35" t="s">
        <v>716</v>
      </c>
      <c r="C403" s="77"/>
      <c r="D403" s="77">
        <v>58</v>
      </c>
      <c r="E403" s="77">
        <v>58</v>
      </c>
      <c r="F403" s="77">
        <f t="shared" si="177"/>
        <v>0</v>
      </c>
      <c r="G403" s="77">
        <f t="shared" si="178"/>
        <v>100</v>
      </c>
      <c r="H403" s="126"/>
      <c r="I403" s="77">
        <f t="shared" si="179"/>
        <v>58</v>
      </c>
      <c r="J403" s="77"/>
      <c r="K403" s="126"/>
    </row>
    <row r="404" spans="1:11" ht="52.5" customHeight="1">
      <c r="A404" s="35" t="s">
        <v>717</v>
      </c>
      <c r="B404" s="35" t="s">
        <v>718</v>
      </c>
      <c r="C404" s="77">
        <v>5518.7</v>
      </c>
      <c r="D404" s="77">
        <v>5918.7</v>
      </c>
      <c r="E404" s="77">
        <v>4752.8999999999996</v>
      </c>
      <c r="F404" s="77">
        <f t="shared" si="177"/>
        <v>-1165.8000000000002</v>
      </c>
      <c r="G404" s="77">
        <f t="shared" si="178"/>
        <v>80.303107101221542</v>
      </c>
      <c r="H404" s="123" t="s">
        <v>1054</v>
      </c>
      <c r="I404" s="77">
        <f t="shared" si="179"/>
        <v>-765.80000000000018</v>
      </c>
      <c r="J404" s="77">
        <f t="shared" si="180"/>
        <v>86.123543588163869</v>
      </c>
      <c r="K404" s="123" t="s">
        <v>1054</v>
      </c>
    </row>
    <row r="405" spans="1:11" ht="58.5" customHeight="1">
      <c r="A405" s="35" t="s">
        <v>719</v>
      </c>
      <c r="B405" s="35" t="s">
        <v>720</v>
      </c>
      <c r="C405" s="77">
        <v>8363.9</v>
      </c>
      <c r="D405" s="77">
        <f t="shared" ref="D405" si="184">8363.9+413.7</f>
        <v>8777.6</v>
      </c>
      <c r="E405" s="77">
        <v>8055.5</v>
      </c>
      <c r="F405" s="77">
        <f t="shared" si="177"/>
        <v>-722.10000000000036</v>
      </c>
      <c r="G405" s="77">
        <f t="shared" si="178"/>
        <v>91.773377688662052</v>
      </c>
      <c r="H405" s="123" t="s">
        <v>1054</v>
      </c>
      <c r="I405" s="77">
        <f t="shared" si="179"/>
        <v>-308.39999999999964</v>
      </c>
      <c r="J405" s="77">
        <f t="shared" si="180"/>
        <v>96.312724924975186</v>
      </c>
      <c r="K405" s="126"/>
    </row>
    <row r="406" spans="1:11" ht="27.75" customHeight="1">
      <c r="A406" s="35" t="s">
        <v>721</v>
      </c>
      <c r="B406" s="35" t="s">
        <v>722</v>
      </c>
      <c r="C406" s="77">
        <f t="shared" ref="C406:E406" si="185">C407</f>
        <v>38611.800000000003</v>
      </c>
      <c r="D406" s="77">
        <f t="shared" si="185"/>
        <v>38620.6</v>
      </c>
      <c r="E406" s="77">
        <f t="shared" si="185"/>
        <v>38620.6</v>
      </c>
      <c r="F406" s="77">
        <f t="shared" si="177"/>
        <v>0</v>
      </c>
      <c r="G406" s="77">
        <f t="shared" si="178"/>
        <v>100</v>
      </c>
      <c r="H406" s="126"/>
      <c r="I406" s="77">
        <f t="shared" si="179"/>
        <v>8.7999999999956344</v>
      </c>
      <c r="J406" s="77">
        <f t="shared" si="180"/>
        <v>100.02279096027638</v>
      </c>
      <c r="K406" s="126"/>
    </row>
    <row r="407" spans="1:11" ht="39.75" customHeight="1">
      <c r="A407" s="69" t="s">
        <v>723</v>
      </c>
      <c r="B407" s="10" t="s">
        <v>724</v>
      </c>
      <c r="C407" s="77">
        <v>38611.800000000003</v>
      </c>
      <c r="D407" s="77">
        <v>38620.6</v>
      </c>
      <c r="E407" s="77">
        <v>38620.6</v>
      </c>
      <c r="F407" s="77">
        <f t="shared" si="177"/>
        <v>0</v>
      </c>
      <c r="G407" s="77">
        <f t="shared" si="178"/>
        <v>100</v>
      </c>
      <c r="H407" s="126"/>
      <c r="I407" s="77">
        <f t="shared" si="179"/>
        <v>8.7999999999956344</v>
      </c>
      <c r="J407" s="77">
        <f t="shared" si="180"/>
        <v>100.02279096027638</v>
      </c>
      <c r="K407" s="126"/>
    </row>
    <row r="408" spans="1:11" ht="55.5" customHeight="1">
      <c r="A408" s="35" t="s">
        <v>725</v>
      </c>
      <c r="B408" s="35" t="s">
        <v>726</v>
      </c>
      <c r="C408" s="77">
        <v>30998.6</v>
      </c>
      <c r="D408" s="77">
        <v>30998.6</v>
      </c>
      <c r="E408" s="77">
        <v>26247.7</v>
      </c>
      <c r="F408" s="77">
        <f t="shared" si="177"/>
        <v>-4750.8999999999978</v>
      </c>
      <c r="G408" s="77">
        <f t="shared" si="178"/>
        <v>84.673823979147457</v>
      </c>
      <c r="H408" s="126" t="s">
        <v>1100</v>
      </c>
      <c r="I408" s="77">
        <f t="shared" si="179"/>
        <v>-4750.8999999999978</v>
      </c>
      <c r="J408" s="77">
        <f t="shared" si="180"/>
        <v>84.673823979147457</v>
      </c>
      <c r="K408" s="126" t="s">
        <v>1100</v>
      </c>
    </row>
    <row r="409" spans="1:11" ht="40.5" customHeight="1">
      <c r="A409" s="35" t="s">
        <v>727</v>
      </c>
      <c r="B409" s="35" t="s">
        <v>728</v>
      </c>
      <c r="C409" s="77">
        <f t="shared" ref="C409:E409" si="186">C410</f>
        <v>58126.8</v>
      </c>
      <c r="D409" s="77">
        <f t="shared" si="186"/>
        <v>58126.8</v>
      </c>
      <c r="E409" s="77">
        <f t="shared" si="186"/>
        <v>54181.5</v>
      </c>
      <c r="F409" s="77">
        <f t="shared" si="177"/>
        <v>-3945.3000000000029</v>
      </c>
      <c r="G409" s="77">
        <f t="shared" si="178"/>
        <v>93.212597287309805</v>
      </c>
      <c r="H409" s="126"/>
      <c r="I409" s="77">
        <f t="shared" si="179"/>
        <v>-3945.3000000000029</v>
      </c>
      <c r="J409" s="77">
        <f t="shared" si="180"/>
        <v>93.212597287309805</v>
      </c>
      <c r="K409" s="126"/>
    </row>
    <row r="410" spans="1:11" ht="45" customHeight="1">
      <c r="A410" s="35" t="s">
        <v>729</v>
      </c>
      <c r="B410" s="35" t="s">
        <v>730</v>
      </c>
      <c r="C410" s="77">
        <v>58126.8</v>
      </c>
      <c r="D410" s="77">
        <v>58126.8</v>
      </c>
      <c r="E410" s="77">
        <v>54181.5</v>
      </c>
      <c r="F410" s="77">
        <f t="shared" si="177"/>
        <v>-3945.3000000000029</v>
      </c>
      <c r="G410" s="77">
        <f t="shared" si="178"/>
        <v>93.212597287309805</v>
      </c>
      <c r="H410" s="126" t="s">
        <v>1125</v>
      </c>
      <c r="I410" s="77">
        <f t="shared" si="179"/>
        <v>-3945.3000000000029</v>
      </c>
      <c r="J410" s="77">
        <f t="shared" si="180"/>
        <v>93.212597287309805</v>
      </c>
      <c r="K410" s="126" t="s">
        <v>1125</v>
      </c>
    </row>
    <row r="411" spans="1:11" ht="54" customHeight="1">
      <c r="A411" s="35" t="s">
        <v>731</v>
      </c>
      <c r="B411" s="35" t="s">
        <v>732</v>
      </c>
      <c r="C411" s="77"/>
      <c r="D411" s="77">
        <v>64.3</v>
      </c>
      <c r="E411" s="77">
        <v>64.3</v>
      </c>
      <c r="F411" s="77">
        <f t="shared" si="177"/>
        <v>0</v>
      </c>
      <c r="G411" s="77">
        <f t="shared" si="178"/>
        <v>100</v>
      </c>
      <c r="H411" s="126"/>
      <c r="I411" s="77">
        <f t="shared" si="179"/>
        <v>64.3</v>
      </c>
      <c r="J411" s="77"/>
      <c r="K411" s="126" t="s">
        <v>1126</v>
      </c>
    </row>
    <row r="412" spans="1:11" ht="147" customHeight="1">
      <c r="A412" s="35" t="s">
        <v>733</v>
      </c>
      <c r="B412" s="63" t="s">
        <v>734</v>
      </c>
      <c r="C412" s="77">
        <f t="shared" ref="C412:E412" si="187">C413</f>
        <v>1987.8</v>
      </c>
      <c r="D412" s="77">
        <f t="shared" si="187"/>
        <v>1987.8</v>
      </c>
      <c r="E412" s="77">
        <f t="shared" si="187"/>
        <v>1987.8</v>
      </c>
      <c r="F412" s="77">
        <f t="shared" si="177"/>
        <v>0</v>
      </c>
      <c r="G412" s="77">
        <f t="shared" si="178"/>
        <v>100</v>
      </c>
      <c r="H412" s="126"/>
      <c r="I412" s="77">
        <f t="shared" si="179"/>
        <v>0</v>
      </c>
      <c r="J412" s="77">
        <f t="shared" si="180"/>
        <v>100</v>
      </c>
      <c r="K412" s="126"/>
    </row>
    <row r="413" spans="1:11" ht="160.5" customHeight="1">
      <c r="A413" s="35" t="s">
        <v>735</v>
      </c>
      <c r="B413" s="63" t="s">
        <v>736</v>
      </c>
      <c r="C413" s="77">
        <v>1987.8</v>
      </c>
      <c r="D413" s="77">
        <v>1987.8</v>
      </c>
      <c r="E413" s="77">
        <v>1987.8</v>
      </c>
      <c r="F413" s="77">
        <f t="shared" si="177"/>
        <v>0</v>
      </c>
      <c r="G413" s="77">
        <f t="shared" si="178"/>
        <v>100</v>
      </c>
      <c r="H413" s="126"/>
      <c r="I413" s="77">
        <f t="shared" si="179"/>
        <v>0</v>
      </c>
      <c r="J413" s="77">
        <f t="shared" si="180"/>
        <v>100</v>
      </c>
      <c r="K413" s="126"/>
    </row>
    <row r="414" spans="1:11" ht="57.75" customHeight="1">
      <c r="A414" s="35" t="s">
        <v>737</v>
      </c>
      <c r="B414" s="63" t="s">
        <v>738</v>
      </c>
      <c r="C414" s="77"/>
      <c r="D414" s="77">
        <v>49.7</v>
      </c>
      <c r="E414" s="77">
        <v>45.9</v>
      </c>
      <c r="F414" s="77">
        <f t="shared" si="177"/>
        <v>-3.8000000000000043</v>
      </c>
      <c r="G414" s="77">
        <f t="shared" si="178"/>
        <v>92.354124748490946</v>
      </c>
      <c r="H414" s="126" t="s">
        <v>1127</v>
      </c>
      <c r="I414" s="77">
        <f t="shared" si="179"/>
        <v>45.9</v>
      </c>
      <c r="J414" s="77"/>
      <c r="K414" s="126" t="s">
        <v>1126</v>
      </c>
    </row>
    <row r="415" spans="1:11" ht="54" customHeight="1">
      <c r="A415" s="35" t="s">
        <v>739</v>
      </c>
      <c r="B415" s="35" t="s">
        <v>740</v>
      </c>
      <c r="C415" s="77">
        <v>5898.4</v>
      </c>
      <c r="D415" s="77">
        <v>5898.4</v>
      </c>
      <c r="E415" s="77">
        <v>5898.4</v>
      </c>
      <c r="F415" s="77">
        <f t="shared" si="177"/>
        <v>0</v>
      </c>
      <c r="G415" s="77">
        <f t="shared" si="178"/>
        <v>100</v>
      </c>
      <c r="H415" s="126"/>
      <c r="I415" s="77">
        <f t="shared" si="179"/>
        <v>0</v>
      </c>
      <c r="J415" s="77">
        <f t="shared" si="180"/>
        <v>100</v>
      </c>
      <c r="K415" s="126"/>
    </row>
    <row r="416" spans="1:11" ht="54" customHeight="1">
      <c r="A416" s="35" t="s">
        <v>741</v>
      </c>
      <c r="B416" s="35" t="s">
        <v>742</v>
      </c>
      <c r="C416" s="77">
        <v>72393.7</v>
      </c>
      <c r="D416" s="77">
        <v>41316</v>
      </c>
      <c r="E416" s="77">
        <v>41316</v>
      </c>
      <c r="F416" s="77">
        <f t="shared" si="177"/>
        <v>0</v>
      </c>
      <c r="G416" s="77">
        <f t="shared" si="178"/>
        <v>100</v>
      </c>
      <c r="H416" s="126"/>
      <c r="I416" s="77">
        <f t="shared" si="179"/>
        <v>-31077.699999999997</v>
      </c>
      <c r="J416" s="77">
        <f t="shared" si="180"/>
        <v>57.071264488484495</v>
      </c>
      <c r="K416" s="126" t="s">
        <v>1101</v>
      </c>
    </row>
    <row r="417" spans="1:11" ht="54" customHeight="1">
      <c r="A417" s="35" t="s">
        <v>743</v>
      </c>
      <c r="B417" s="35" t="s">
        <v>744</v>
      </c>
      <c r="C417" s="77">
        <v>8654.2000000000007</v>
      </c>
      <c r="D417" s="77">
        <v>8654.2000000000007</v>
      </c>
      <c r="E417" s="77">
        <v>8654.2000000000007</v>
      </c>
      <c r="F417" s="77">
        <f t="shared" si="177"/>
        <v>0</v>
      </c>
      <c r="G417" s="77">
        <f t="shared" si="178"/>
        <v>100</v>
      </c>
      <c r="H417" s="126"/>
      <c r="I417" s="77">
        <f t="shared" si="179"/>
        <v>0</v>
      </c>
      <c r="J417" s="77">
        <f t="shared" si="180"/>
        <v>100</v>
      </c>
      <c r="K417" s="126"/>
    </row>
    <row r="418" spans="1:11" ht="82.5" customHeight="1">
      <c r="A418" s="35" t="s">
        <v>745</v>
      </c>
      <c r="B418" s="35" t="s">
        <v>746</v>
      </c>
      <c r="C418" s="77">
        <f t="shared" ref="C418:E418" si="188">C419</f>
        <v>306855.40000000002</v>
      </c>
      <c r="D418" s="77">
        <f t="shared" si="188"/>
        <v>298574.59999999998</v>
      </c>
      <c r="E418" s="77">
        <f t="shared" si="188"/>
        <v>290408.7</v>
      </c>
      <c r="F418" s="77">
        <f t="shared" si="177"/>
        <v>-8165.8999999999651</v>
      </c>
      <c r="G418" s="77">
        <f t="shared" si="178"/>
        <v>97.265038620163949</v>
      </c>
      <c r="H418" s="126"/>
      <c r="I418" s="77">
        <f t="shared" si="179"/>
        <v>-16446.700000000012</v>
      </c>
      <c r="J418" s="77">
        <f t="shared" si="180"/>
        <v>94.640244232299636</v>
      </c>
      <c r="K418" s="126"/>
    </row>
    <row r="419" spans="1:11" ht="93" customHeight="1">
      <c r="A419" s="35" t="s">
        <v>747</v>
      </c>
      <c r="B419" s="35" t="s">
        <v>748</v>
      </c>
      <c r="C419" s="77">
        <v>306855.40000000002</v>
      </c>
      <c r="D419" s="77">
        <v>298574.59999999998</v>
      </c>
      <c r="E419" s="77">
        <v>290408.7</v>
      </c>
      <c r="F419" s="77">
        <f t="shared" si="177"/>
        <v>-8165.8999999999651</v>
      </c>
      <c r="G419" s="77">
        <f t="shared" si="178"/>
        <v>97.265038620163949</v>
      </c>
      <c r="H419" s="126"/>
      <c r="I419" s="77">
        <f t="shared" si="179"/>
        <v>-16446.700000000012</v>
      </c>
      <c r="J419" s="77">
        <f t="shared" si="180"/>
        <v>94.640244232299636</v>
      </c>
      <c r="K419" s="126" t="s">
        <v>1102</v>
      </c>
    </row>
    <row r="420" spans="1:11" ht="108.75" customHeight="1">
      <c r="A420" s="35" t="s">
        <v>749</v>
      </c>
      <c r="B420" s="35" t="s">
        <v>750</v>
      </c>
      <c r="C420" s="77">
        <f t="shared" ref="C420:E420" si="189">C421</f>
        <v>49632.3</v>
      </c>
      <c r="D420" s="77">
        <f t="shared" si="189"/>
        <v>49632.3</v>
      </c>
      <c r="E420" s="77">
        <f t="shared" si="189"/>
        <v>45125.8</v>
      </c>
      <c r="F420" s="77">
        <f t="shared" si="177"/>
        <v>-4506.5</v>
      </c>
      <c r="G420" s="77">
        <f t="shared" si="178"/>
        <v>90.92022735194621</v>
      </c>
      <c r="H420" s="126"/>
      <c r="I420" s="77">
        <f t="shared" si="179"/>
        <v>-4506.5</v>
      </c>
      <c r="J420" s="77">
        <f t="shared" si="180"/>
        <v>90.92022735194621</v>
      </c>
      <c r="K420" s="126"/>
    </row>
    <row r="421" spans="1:11" ht="123.75" customHeight="1">
      <c r="A421" s="35" t="s">
        <v>751</v>
      </c>
      <c r="B421" s="35" t="s">
        <v>752</v>
      </c>
      <c r="C421" s="77">
        <v>49632.3</v>
      </c>
      <c r="D421" s="77">
        <v>49632.3</v>
      </c>
      <c r="E421" s="77">
        <v>45125.8</v>
      </c>
      <c r="F421" s="77">
        <f t="shared" si="177"/>
        <v>-4506.5</v>
      </c>
      <c r="G421" s="77">
        <f t="shared" si="178"/>
        <v>90.92022735194621</v>
      </c>
      <c r="H421" s="126" t="s">
        <v>1102</v>
      </c>
      <c r="I421" s="77">
        <f t="shared" si="179"/>
        <v>-4506.5</v>
      </c>
      <c r="J421" s="77">
        <f t="shared" si="180"/>
        <v>90.92022735194621</v>
      </c>
      <c r="K421" s="126" t="s">
        <v>1102</v>
      </c>
    </row>
    <row r="422" spans="1:11" ht="97.5" customHeight="1">
      <c r="A422" s="35" t="s">
        <v>753</v>
      </c>
      <c r="B422" s="35" t="s">
        <v>754</v>
      </c>
      <c r="C422" s="77">
        <v>5910.8</v>
      </c>
      <c r="D422" s="77">
        <f t="shared" ref="D422" si="190">5910.8+5973.7</f>
        <v>11884.5</v>
      </c>
      <c r="E422" s="77">
        <v>15116.4</v>
      </c>
      <c r="F422" s="77">
        <f t="shared" si="177"/>
        <v>3231.8999999999996</v>
      </c>
      <c r="G422" s="77">
        <f t="shared" si="178"/>
        <v>127.19424460431654</v>
      </c>
      <c r="H422" s="126" t="s">
        <v>1116</v>
      </c>
      <c r="I422" s="77">
        <f t="shared" si="179"/>
        <v>9205.5999999999985</v>
      </c>
      <c r="J422" s="77">
        <f t="shared" si="180"/>
        <v>255.74203153549436</v>
      </c>
      <c r="K422" s="126" t="s">
        <v>1117</v>
      </c>
    </row>
    <row r="423" spans="1:11" ht="164.25" customHeight="1">
      <c r="A423" s="35" t="s">
        <v>755</v>
      </c>
      <c r="B423" s="35" t="s">
        <v>756</v>
      </c>
      <c r="C423" s="77">
        <v>101.3</v>
      </c>
      <c r="D423" s="77">
        <v>101.3</v>
      </c>
      <c r="E423" s="77">
        <v>32</v>
      </c>
      <c r="F423" s="77">
        <f t="shared" si="177"/>
        <v>-69.3</v>
      </c>
      <c r="G423" s="77">
        <f t="shared" si="178"/>
        <v>31.589338598223097</v>
      </c>
      <c r="H423" s="126" t="s">
        <v>1103</v>
      </c>
      <c r="I423" s="77">
        <f t="shared" si="179"/>
        <v>-69.3</v>
      </c>
      <c r="J423" s="77">
        <f t="shared" si="180"/>
        <v>31.589338598223097</v>
      </c>
      <c r="K423" s="126" t="s">
        <v>1103</v>
      </c>
    </row>
    <row r="424" spans="1:11" ht="54" customHeight="1">
      <c r="A424" s="35" t="s">
        <v>757</v>
      </c>
      <c r="B424" s="35" t="s">
        <v>758</v>
      </c>
      <c r="C424" s="77">
        <f t="shared" ref="C424:E424" si="191">C425</f>
        <v>85000</v>
      </c>
      <c r="D424" s="77">
        <f t="shared" si="191"/>
        <v>165000</v>
      </c>
      <c r="E424" s="77">
        <f t="shared" si="191"/>
        <v>165000</v>
      </c>
      <c r="F424" s="77">
        <f t="shared" si="177"/>
        <v>0</v>
      </c>
      <c r="G424" s="77">
        <f t="shared" si="178"/>
        <v>100</v>
      </c>
      <c r="H424" s="126"/>
      <c r="I424" s="77">
        <f t="shared" si="179"/>
        <v>80000</v>
      </c>
      <c r="J424" s="77">
        <f t="shared" si="180"/>
        <v>194.11764705882354</v>
      </c>
      <c r="K424" s="126"/>
    </row>
    <row r="425" spans="1:11" ht="70.5" customHeight="1">
      <c r="A425" s="35" t="s">
        <v>759</v>
      </c>
      <c r="B425" s="35" t="s">
        <v>760</v>
      </c>
      <c r="C425" s="77">
        <v>85000</v>
      </c>
      <c r="D425" s="77">
        <v>165000</v>
      </c>
      <c r="E425" s="77">
        <v>165000</v>
      </c>
      <c r="F425" s="77">
        <f t="shared" si="177"/>
        <v>0</v>
      </c>
      <c r="G425" s="77">
        <f t="shared" si="178"/>
        <v>100</v>
      </c>
      <c r="H425" s="126"/>
      <c r="I425" s="77">
        <f t="shared" si="179"/>
        <v>80000</v>
      </c>
      <c r="J425" s="77">
        <f t="shared" si="180"/>
        <v>194.11764705882354</v>
      </c>
      <c r="K425" s="126" t="s">
        <v>1104</v>
      </c>
    </row>
    <row r="426" spans="1:11" ht="27.75" customHeight="1">
      <c r="A426" s="35" t="s">
        <v>761</v>
      </c>
      <c r="B426" s="35" t="s">
        <v>762</v>
      </c>
      <c r="C426" s="77">
        <f t="shared" ref="C426:E426" si="192">C427</f>
        <v>1000</v>
      </c>
      <c r="D426" s="77">
        <f t="shared" si="192"/>
        <v>1000</v>
      </c>
      <c r="E426" s="77">
        <f t="shared" si="192"/>
        <v>1000</v>
      </c>
      <c r="F426" s="77">
        <f t="shared" si="177"/>
        <v>0</v>
      </c>
      <c r="G426" s="77">
        <f t="shared" si="178"/>
        <v>100</v>
      </c>
      <c r="H426" s="126"/>
      <c r="I426" s="77">
        <f t="shared" si="179"/>
        <v>0</v>
      </c>
      <c r="J426" s="77">
        <f t="shared" si="180"/>
        <v>100</v>
      </c>
      <c r="K426" s="126"/>
    </row>
    <row r="427" spans="1:11" ht="27.75" customHeight="1">
      <c r="A427" s="35" t="s">
        <v>763</v>
      </c>
      <c r="B427" s="35" t="s">
        <v>764</v>
      </c>
      <c r="C427" s="77">
        <v>1000</v>
      </c>
      <c r="D427" s="77">
        <v>1000</v>
      </c>
      <c r="E427" s="77">
        <v>1000</v>
      </c>
      <c r="F427" s="77">
        <f t="shared" si="177"/>
        <v>0</v>
      </c>
      <c r="G427" s="77">
        <f t="shared" si="178"/>
        <v>100</v>
      </c>
      <c r="H427" s="126"/>
      <c r="I427" s="77">
        <f t="shared" si="179"/>
        <v>0</v>
      </c>
      <c r="J427" s="77">
        <f t="shared" si="180"/>
        <v>100</v>
      </c>
      <c r="K427" s="126"/>
    </row>
    <row r="428" spans="1:11" ht="27" customHeight="1">
      <c r="A428" s="35" t="s">
        <v>765</v>
      </c>
      <c r="B428" s="35" t="s">
        <v>766</v>
      </c>
      <c r="C428" s="77">
        <f t="shared" ref="C428:E428" si="193">C429</f>
        <v>20000</v>
      </c>
      <c r="D428" s="77">
        <f t="shared" si="193"/>
        <v>20000</v>
      </c>
      <c r="E428" s="77">
        <f t="shared" si="193"/>
        <v>20000</v>
      </c>
      <c r="F428" s="77">
        <f t="shared" si="177"/>
        <v>0</v>
      </c>
      <c r="G428" s="77">
        <f t="shared" si="178"/>
        <v>100</v>
      </c>
      <c r="H428" s="126"/>
      <c r="I428" s="77">
        <f t="shared" si="179"/>
        <v>0</v>
      </c>
      <c r="J428" s="77">
        <f t="shared" si="180"/>
        <v>100</v>
      </c>
      <c r="K428" s="126"/>
    </row>
    <row r="429" spans="1:11" ht="31.5" customHeight="1">
      <c r="A429" s="35" t="s">
        <v>767</v>
      </c>
      <c r="B429" s="35" t="s">
        <v>768</v>
      </c>
      <c r="C429" s="77">
        <v>20000</v>
      </c>
      <c r="D429" s="77">
        <v>20000</v>
      </c>
      <c r="E429" s="77">
        <v>20000</v>
      </c>
      <c r="F429" s="77">
        <f t="shared" si="177"/>
        <v>0</v>
      </c>
      <c r="G429" s="77">
        <f t="shared" si="178"/>
        <v>100</v>
      </c>
      <c r="H429" s="126"/>
      <c r="I429" s="77">
        <f t="shared" si="179"/>
        <v>0</v>
      </c>
      <c r="J429" s="77">
        <f t="shared" si="180"/>
        <v>100</v>
      </c>
      <c r="K429" s="126"/>
    </row>
    <row r="430" spans="1:11" ht="55.5" customHeight="1">
      <c r="A430" s="35" t="s">
        <v>769</v>
      </c>
      <c r="B430" s="35" t="s">
        <v>770</v>
      </c>
      <c r="C430" s="77">
        <f t="shared" ref="C430:E430" si="194">C431</f>
        <v>238</v>
      </c>
      <c r="D430" s="77">
        <f t="shared" si="194"/>
        <v>238</v>
      </c>
      <c r="E430" s="77">
        <f t="shared" si="194"/>
        <v>237.8</v>
      </c>
      <c r="F430" s="77">
        <f t="shared" si="177"/>
        <v>-0.19999999999998863</v>
      </c>
      <c r="G430" s="77">
        <f t="shared" si="178"/>
        <v>99.915966386554629</v>
      </c>
      <c r="H430" s="126"/>
      <c r="I430" s="77">
        <f t="shared" si="179"/>
        <v>-0.19999999999998863</v>
      </c>
      <c r="J430" s="77">
        <f t="shared" si="180"/>
        <v>99.915966386554629</v>
      </c>
      <c r="K430" s="126"/>
    </row>
    <row r="431" spans="1:11" ht="55.5" customHeight="1">
      <c r="A431" s="35" t="s">
        <v>771</v>
      </c>
      <c r="B431" s="35" t="s">
        <v>772</v>
      </c>
      <c r="C431" s="77">
        <v>238</v>
      </c>
      <c r="D431" s="77">
        <v>238</v>
      </c>
      <c r="E431" s="77">
        <v>237.8</v>
      </c>
      <c r="F431" s="77">
        <f t="shared" si="177"/>
        <v>-0.19999999999998863</v>
      </c>
      <c r="G431" s="77">
        <f t="shared" si="178"/>
        <v>99.915966386554629</v>
      </c>
      <c r="H431" s="126"/>
      <c r="I431" s="77">
        <f t="shared" si="179"/>
        <v>-0.19999999999998863</v>
      </c>
      <c r="J431" s="77">
        <f t="shared" si="180"/>
        <v>99.915966386554629</v>
      </c>
      <c r="K431" s="126"/>
    </row>
    <row r="432" spans="1:11" ht="54" customHeight="1">
      <c r="A432" s="59" t="s">
        <v>999</v>
      </c>
      <c r="B432" s="35" t="s">
        <v>1000</v>
      </c>
      <c r="C432" s="77">
        <f>C433</f>
        <v>46316.800000000003</v>
      </c>
      <c r="D432" s="77"/>
      <c r="E432" s="77"/>
      <c r="F432" s="77">
        <f t="shared" si="177"/>
        <v>0</v>
      </c>
      <c r="G432" s="77"/>
      <c r="H432" s="126"/>
      <c r="I432" s="77">
        <f t="shared" si="179"/>
        <v>-46316.800000000003</v>
      </c>
      <c r="J432" s="77">
        <f t="shared" si="180"/>
        <v>0</v>
      </c>
      <c r="K432" s="126"/>
    </row>
    <row r="433" spans="1:11" ht="54.75" customHeight="1">
      <c r="A433" s="59" t="s">
        <v>1001</v>
      </c>
      <c r="B433" s="35" t="s">
        <v>1002</v>
      </c>
      <c r="C433" s="77">
        <v>46316.800000000003</v>
      </c>
      <c r="D433" s="77"/>
      <c r="E433" s="77"/>
      <c r="F433" s="77">
        <f t="shared" si="177"/>
        <v>0</v>
      </c>
      <c r="G433" s="77"/>
      <c r="H433" s="126" t="s">
        <v>1078</v>
      </c>
      <c r="I433" s="77">
        <f t="shared" si="179"/>
        <v>-46316.800000000003</v>
      </c>
      <c r="J433" s="77">
        <f t="shared" si="180"/>
        <v>0</v>
      </c>
      <c r="K433" s="126" t="s">
        <v>1078</v>
      </c>
    </row>
    <row r="434" spans="1:11" ht="40.5" customHeight="1">
      <c r="A434" s="35" t="s">
        <v>773</v>
      </c>
      <c r="B434" s="35" t="s">
        <v>774</v>
      </c>
      <c r="C434" s="77">
        <f t="shared" ref="C434:E434" si="195">C435</f>
        <v>35880</v>
      </c>
      <c r="D434" s="77">
        <f t="shared" si="195"/>
        <v>35880</v>
      </c>
      <c r="E434" s="77">
        <f t="shared" si="195"/>
        <v>10108.1</v>
      </c>
      <c r="F434" s="77">
        <f t="shared" si="177"/>
        <v>-25771.9</v>
      </c>
      <c r="G434" s="77">
        <f t="shared" si="178"/>
        <v>28.171962095875141</v>
      </c>
      <c r="H434" s="126"/>
      <c r="I434" s="77">
        <f t="shared" si="179"/>
        <v>-25771.9</v>
      </c>
      <c r="J434" s="77">
        <f t="shared" si="180"/>
        <v>28.171962095875141</v>
      </c>
      <c r="K434" s="126"/>
    </row>
    <row r="435" spans="1:11" ht="41.25" customHeight="1">
      <c r="A435" s="35" t="s">
        <v>775</v>
      </c>
      <c r="B435" s="35" t="s">
        <v>776</v>
      </c>
      <c r="C435" s="77">
        <v>35880</v>
      </c>
      <c r="D435" s="77">
        <v>35880</v>
      </c>
      <c r="E435" s="77">
        <v>10108.1</v>
      </c>
      <c r="F435" s="77">
        <f t="shared" si="177"/>
        <v>-25771.9</v>
      </c>
      <c r="G435" s="77">
        <f t="shared" si="178"/>
        <v>28.171962095875141</v>
      </c>
      <c r="H435" s="126" t="s">
        <v>1103</v>
      </c>
      <c r="I435" s="77">
        <f t="shared" si="179"/>
        <v>-25771.9</v>
      </c>
      <c r="J435" s="77">
        <f t="shared" si="180"/>
        <v>28.171962095875141</v>
      </c>
      <c r="K435" s="126" t="s">
        <v>1103</v>
      </c>
    </row>
    <row r="436" spans="1:11" ht="43.5" customHeight="1">
      <c r="A436" s="35" t="s">
        <v>777</v>
      </c>
      <c r="B436" s="35" t="s">
        <v>778</v>
      </c>
      <c r="C436" s="77">
        <f t="shared" ref="C436:E436" si="196">C437</f>
        <v>353760.5</v>
      </c>
      <c r="D436" s="77">
        <f t="shared" si="196"/>
        <v>353760.5</v>
      </c>
      <c r="E436" s="77">
        <f t="shared" si="196"/>
        <v>353760.5</v>
      </c>
      <c r="F436" s="77">
        <f t="shared" si="177"/>
        <v>0</v>
      </c>
      <c r="G436" s="77">
        <f t="shared" si="178"/>
        <v>100</v>
      </c>
      <c r="H436" s="126"/>
      <c r="I436" s="77">
        <f t="shared" si="179"/>
        <v>0</v>
      </c>
      <c r="J436" s="77">
        <f t="shared" si="180"/>
        <v>100</v>
      </c>
      <c r="K436" s="126"/>
    </row>
    <row r="437" spans="1:11" ht="54" customHeight="1">
      <c r="A437" s="35" t="s">
        <v>779</v>
      </c>
      <c r="B437" s="35" t="s">
        <v>780</v>
      </c>
      <c r="C437" s="77">
        <v>353760.5</v>
      </c>
      <c r="D437" s="77">
        <v>353760.5</v>
      </c>
      <c r="E437" s="77">
        <v>353760.5</v>
      </c>
      <c r="F437" s="77">
        <f t="shared" si="177"/>
        <v>0</v>
      </c>
      <c r="G437" s="77">
        <f t="shared" si="178"/>
        <v>100</v>
      </c>
      <c r="H437" s="126"/>
      <c r="I437" s="77">
        <f t="shared" si="179"/>
        <v>0</v>
      </c>
      <c r="J437" s="77">
        <f t="shared" si="180"/>
        <v>100</v>
      </c>
      <c r="K437" s="126"/>
    </row>
    <row r="438" spans="1:11" ht="29.25" customHeight="1">
      <c r="A438" s="35" t="s">
        <v>781</v>
      </c>
      <c r="B438" s="35" t="s">
        <v>782</v>
      </c>
      <c r="C438" s="77">
        <f t="shared" ref="C438:E438" si="197">C439</f>
        <v>0</v>
      </c>
      <c r="D438" s="77">
        <f t="shared" si="197"/>
        <v>62361.599999999999</v>
      </c>
      <c r="E438" s="77">
        <f t="shared" si="197"/>
        <v>61409.599999999999</v>
      </c>
      <c r="F438" s="77">
        <f t="shared" si="177"/>
        <v>-952</v>
      </c>
      <c r="G438" s="77">
        <f t="shared" si="178"/>
        <v>98.473419540229884</v>
      </c>
      <c r="H438" s="126"/>
      <c r="I438" s="77">
        <f t="shared" si="179"/>
        <v>61409.599999999999</v>
      </c>
      <c r="J438" s="77"/>
      <c r="K438" s="126"/>
    </row>
    <row r="439" spans="1:11" ht="162" customHeight="1">
      <c r="A439" s="35" t="s">
        <v>783</v>
      </c>
      <c r="B439" s="35" t="s">
        <v>784</v>
      </c>
      <c r="C439" s="77"/>
      <c r="D439" s="77">
        <v>62361.599999999999</v>
      </c>
      <c r="E439" s="77">
        <v>61409.599999999999</v>
      </c>
      <c r="F439" s="77">
        <f t="shared" si="177"/>
        <v>-952</v>
      </c>
      <c r="G439" s="77">
        <f t="shared" si="178"/>
        <v>98.473419540229884</v>
      </c>
      <c r="H439" s="126"/>
      <c r="I439" s="77">
        <f t="shared" si="179"/>
        <v>61409.599999999999</v>
      </c>
      <c r="J439" s="77"/>
      <c r="K439" s="122" t="s">
        <v>1122</v>
      </c>
    </row>
    <row r="440" spans="1:11" ht="18" customHeight="1">
      <c r="A440" s="35" t="s">
        <v>785</v>
      </c>
      <c r="B440" s="35" t="s">
        <v>786</v>
      </c>
      <c r="C440" s="77">
        <f t="shared" ref="C440:E440" si="198">C441</f>
        <v>0</v>
      </c>
      <c r="D440" s="77">
        <f t="shared" si="198"/>
        <v>125593.7</v>
      </c>
      <c r="E440" s="77">
        <f t="shared" si="198"/>
        <v>23741.5</v>
      </c>
      <c r="F440" s="77">
        <f t="shared" si="177"/>
        <v>-101852.2</v>
      </c>
      <c r="G440" s="77">
        <f t="shared" si="178"/>
        <v>18.903416333781074</v>
      </c>
      <c r="H440" s="126"/>
      <c r="I440" s="77">
        <f t="shared" si="179"/>
        <v>23741.5</v>
      </c>
      <c r="J440" s="77"/>
      <c r="K440" s="126"/>
    </row>
    <row r="441" spans="1:11" ht="161.25" customHeight="1">
      <c r="A441" s="35" t="s">
        <v>787</v>
      </c>
      <c r="B441" s="35" t="s">
        <v>788</v>
      </c>
      <c r="C441" s="77"/>
      <c r="D441" s="77">
        <v>125593.7</v>
      </c>
      <c r="E441" s="77">
        <v>23741.5</v>
      </c>
      <c r="F441" s="77">
        <f t="shared" si="177"/>
        <v>-101852.2</v>
      </c>
      <c r="G441" s="77">
        <f t="shared" si="178"/>
        <v>18.903416333781074</v>
      </c>
      <c r="H441" s="122" t="s">
        <v>1118</v>
      </c>
      <c r="I441" s="77">
        <f t="shared" si="179"/>
        <v>23741.5</v>
      </c>
      <c r="J441" s="77"/>
      <c r="K441" s="122" t="s">
        <v>1119</v>
      </c>
    </row>
    <row r="442" spans="1:11" ht="28.5" customHeight="1">
      <c r="A442" s="24" t="s">
        <v>789</v>
      </c>
      <c r="B442" s="39" t="s">
        <v>790</v>
      </c>
      <c r="C442" s="81">
        <f t="shared" ref="C442:E442" si="199">C443</f>
        <v>515593</v>
      </c>
      <c r="D442" s="81">
        <f t="shared" si="199"/>
        <v>1166554.2</v>
      </c>
      <c r="E442" s="81">
        <f t="shared" si="199"/>
        <v>801804.6</v>
      </c>
      <c r="F442" s="81">
        <f t="shared" ref="F442:F490" si="200">E442-D442</f>
        <v>-364749.6</v>
      </c>
      <c r="G442" s="81">
        <f t="shared" ref="G442:G490" si="201">E442/D442*100</f>
        <v>68.732734407025404</v>
      </c>
      <c r="H442" s="125"/>
      <c r="I442" s="81">
        <f t="shared" ref="I442:I490" si="202">E442-C442</f>
        <v>286211.59999999998</v>
      </c>
      <c r="J442" s="81">
        <f t="shared" ref="J442:J454" si="203">E442/C442*100</f>
        <v>155.5111492979928</v>
      </c>
      <c r="K442" s="125"/>
    </row>
    <row r="443" spans="1:11" s="108" customFormat="1" ht="27.75" customHeight="1">
      <c r="A443" s="24" t="s">
        <v>791</v>
      </c>
      <c r="B443" s="39" t="s">
        <v>792</v>
      </c>
      <c r="C443" s="81">
        <f>C444+C445+C447+C446</f>
        <v>515593</v>
      </c>
      <c r="D443" s="81">
        <f>D444+D445+D447+D446</f>
        <v>1166554.2</v>
      </c>
      <c r="E443" s="81">
        <f>E444+E445+E447+E446</f>
        <v>801804.6</v>
      </c>
      <c r="F443" s="81">
        <f t="shared" si="200"/>
        <v>-364749.6</v>
      </c>
      <c r="G443" s="81">
        <f t="shared" si="201"/>
        <v>68.732734407025404</v>
      </c>
      <c r="H443" s="125"/>
      <c r="I443" s="81">
        <f t="shared" si="202"/>
        <v>286211.59999999998</v>
      </c>
      <c r="J443" s="81">
        <f t="shared" si="203"/>
        <v>155.5111492979928</v>
      </c>
      <c r="K443" s="125"/>
    </row>
    <row r="444" spans="1:11" ht="42.75" customHeight="1">
      <c r="A444" s="35" t="s">
        <v>793</v>
      </c>
      <c r="B444" s="35" t="s">
        <v>794</v>
      </c>
      <c r="C444" s="77">
        <v>30</v>
      </c>
      <c r="D444" s="77">
        <v>30</v>
      </c>
      <c r="E444" s="77"/>
      <c r="F444" s="77">
        <f t="shared" si="200"/>
        <v>-30</v>
      </c>
      <c r="G444" s="77">
        <f t="shared" si="201"/>
        <v>0</v>
      </c>
      <c r="H444" s="126" t="s">
        <v>1071</v>
      </c>
      <c r="I444" s="77">
        <f t="shared" si="202"/>
        <v>-30</v>
      </c>
      <c r="J444" s="77">
        <f t="shared" si="203"/>
        <v>0</v>
      </c>
      <c r="K444" s="126" t="s">
        <v>1072</v>
      </c>
    </row>
    <row r="445" spans="1:11" ht="80.25" customHeight="1">
      <c r="A445" s="35" t="s">
        <v>795</v>
      </c>
      <c r="B445" s="35" t="s">
        <v>796</v>
      </c>
      <c r="C445" s="77">
        <v>515563</v>
      </c>
      <c r="D445" s="77">
        <v>788672.5</v>
      </c>
      <c r="E445" s="77">
        <v>519010.4</v>
      </c>
      <c r="F445" s="77">
        <f t="shared" si="200"/>
        <v>-269662.09999999998</v>
      </c>
      <c r="G445" s="77">
        <f t="shared" si="201"/>
        <v>65.808101588428656</v>
      </c>
      <c r="H445" s="126" t="s">
        <v>1105</v>
      </c>
      <c r="I445" s="77">
        <f t="shared" si="202"/>
        <v>3447.4000000000233</v>
      </c>
      <c r="J445" s="77">
        <f t="shared" si="203"/>
        <v>100.66866706881603</v>
      </c>
      <c r="K445" s="126"/>
    </row>
    <row r="446" spans="1:11" ht="96.75" customHeight="1">
      <c r="A446" s="35" t="s">
        <v>797</v>
      </c>
      <c r="B446" s="35" t="s">
        <v>798</v>
      </c>
      <c r="C446" s="77"/>
      <c r="D446" s="77">
        <v>280000</v>
      </c>
      <c r="E446" s="77">
        <v>171993</v>
      </c>
      <c r="F446" s="77">
        <f t="shared" si="200"/>
        <v>-108007</v>
      </c>
      <c r="G446" s="77">
        <f t="shared" si="201"/>
        <v>61.426071428571426</v>
      </c>
      <c r="H446" s="126" t="s">
        <v>1106</v>
      </c>
      <c r="I446" s="77">
        <f t="shared" si="202"/>
        <v>171993</v>
      </c>
      <c r="J446" s="77"/>
      <c r="K446" s="126" t="s">
        <v>1120</v>
      </c>
    </row>
    <row r="447" spans="1:11" ht="155.25" customHeight="1">
      <c r="A447" s="35" t="s">
        <v>799</v>
      </c>
      <c r="B447" s="35" t="s">
        <v>800</v>
      </c>
      <c r="C447" s="77"/>
      <c r="D447" s="77">
        <v>97851.7</v>
      </c>
      <c r="E447" s="77">
        <v>110801.2</v>
      </c>
      <c r="F447" s="77">
        <f t="shared" si="200"/>
        <v>12949.5</v>
      </c>
      <c r="G447" s="77">
        <f t="shared" si="201"/>
        <v>113.23380176328055</v>
      </c>
      <c r="H447" s="126" t="s">
        <v>1107</v>
      </c>
      <c r="I447" s="77">
        <f t="shared" si="202"/>
        <v>110801.2</v>
      </c>
      <c r="J447" s="77"/>
      <c r="K447" s="126" t="s">
        <v>1121</v>
      </c>
    </row>
    <row r="448" spans="1:11" ht="28.5" customHeight="1">
      <c r="A448" s="24" t="s">
        <v>801</v>
      </c>
      <c r="B448" s="39" t="s">
        <v>802</v>
      </c>
      <c r="C448" s="81">
        <f t="shared" ref="C448:E448" si="204">C449</f>
        <v>9301.1</v>
      </c>
      <c r="D448" s="81">
        <f t="shared" si="204"/>
        <v>23831.1</v>
      </c>
      <c r="E448" s="81">
        <f t="shared" si="204"/>
        <v>22866</v>
      </c>
      <c r="F448" s="81">
        <f t="shared" si="200"/>
        <v>-965.09999999999854</v>
      </c>
      <c r="G448" s="81">
        <f t="shared" si="201"/>
        <v>95.950249883555529</v>
      </c>
      <c r="H448" s="125"/>
      <c r="I448" s="81">
        <f t="shared" si="202"/>
        <v>13564.9</v>
      </c>
      <c r="J448" s="81">
        <f t="shared" si="203"/>
        <v>245.84188966896389</v>
      </c>
      <c r="K448" s="125"/>
    </row>
    <row r="449" spans="1:11" s="108" customFormat="1" ht="27" customHeight="1">
      <c r="A449" s="24" t="s">
        <v>803</v>
      </c>
      <c r="B449" s="39" t="s">
        <v>804</v>
      </c>
      <c r="C449" s="81">
        <f t="shared" ref="C449:E449" si="205">C450+C451</f>
        <v>9301.1</v>
      </c>
      <c r="D449" s="81">
        <f t="shared" si="205"/>
        <v>23831.1</v>
      </c>
      <c r="E449" s="81">
        <f t="shared" si="205"/>
        <v>22866</v>
      </c>
      <c r="F449" s="81">
        <f t="shared" si="200"/>
        <v>-965.09999999999854</v>
      </c>
      <c r="G449" s="81">
        <f t="shared" si="201"/>
        <v>95.950249883555529</v>
      </c>
      <c r="H449" s="125"/>
      <c r="I449" s="81">
        <f t="shared" si="202"/>
        <v>13564.9</v>
      </c>
      <c r="J449" s="81">
        <f t="shared" si="203"/>
        <v>245.84188966896389</v>
      </c>
      <c r="K449" s="125"/>
    </row>
    <row r="450" spans="1:11" ht="57.75" customHeight="1">
      <c r="A450" s="48" t="s">
        <v>805</v>
      </c>
      <c r="B450" s="35" t="s">
        <v>806</v>
      </c>
      <c r="C450" s="77">
        <v>6901.1</v>
      </c>
      <c r="D450" s="77">
        <v>19851.099999999999</v>
      </c>
      <c r="E450" s="77">
        <v>17901</v>
      </c>
      <c r="F450" s="77">
        <f t="shared" si="200"/>
        <v>-1950.0999999999985</v>
      </c>
      <c r="G450" s="77">
        <f t="shared" si="201"/>
        <v>90.176363022704038</v>
      </c>
      <c r="H450" s="122" t="s">
        <v>1073</v>
      </c>
      <c r="I450" s="77">
        <f t="shared" si="202"/>
        <v>10999.9</v>
      </c>
      <c r="J450" s="77">
        <f t="shared" si="203"/>
        <v>259.39343003289326</v>
      </c>
      <c r="K450" s="126" t="s">
        <v>1109</v>
      </c>
    </row>
    <row r="451" spans="1:11" ht="42.75" customHeight="1">
      <c r="A451" s="35" t="s">
        <v>807</v>
      </c>
      <c r="B451" s="35" t="s">
        <v>808</v>
      </c>
      <c r="C451" s="77">
        <v>2400</v>
      </c>
      <c r="D451" s="77">
        <v>3980</v>
      </c>
      <c r="E451" s="77">
        <v>4965</v>
      </c>
      <c r="F451" s="77">
        <f t="shared" si="200"/>
        <v>985</v>
      </c>
      <c r="G451" s="77">
        <f t="shared" si="201"/>
        <v>124.74874371859298</v>
      </c>
      <c r="H451" s="122" t="s">
        <v>1108</v>
      </c>
      <c r="I451" s="77">
        <f t="shared" si="202"/>
        <v>2565</v>
      </c>
      <c r="J451" s="77">
        <f t="shared" si="203"/>
        <v>206.875</v>
      </c>
      <c r="K451" s="122" t="s">
        <v>1108</v>
      </c>
    </row>
    <row r="452" spans="1:11">
      <c r="A452" s="24" t="s">
        <v>809</v>
      </c>
      <c r="B452" s="39" t="s">
        <v>810</v>
      </c>
      <c r="C452" s="81">
        <f t="shared" ref="C452:E453" si="206">C453</f>
        <v>730</v>
      </c>
      <c r="D452" s="81">
        <f t="shared" si="206"/>
        <v>730</v>
      </c>
      <c r="E452" s="81">
        <f t="shared" si="206"/>
        <v>1438</v>
      </c>
      <c r="F452" s="81">
        <f t="shared" si="200"/>
        <v>708</v>
      </c>
      <c r="G452" s="81">
        <f t="shared" si="201"/>
        <v>196.98630136986301</v>
      </c>
      <c r="H452" s="125"/>
      <c r="I452" s="81">
        <f t="shared" si="202"/>
        <v>708</v>
      </c>
      <c r="J452" s="81">
        <f t="shared" si="203"/>
        <v>196.98630136986301</v>
      </c>
      <c r="K452" s="125"/>
    </row>
    <row r="453" spans="1:11" s="108" customFormat="1" ht="27.75" customHeight="1">
      <c r="A453" s="24" t="s">
        <v>811</v>
      </c>
      <c r="B453" s="39" t="s">
        <v>812</v>
      </c>
      <c r="C453" s="81">
        <f t="shared" si="206"/>
        <v>730</v>
      </c>
      <c r="D453" s="81">
        <f t="shared" si="206"/>
        <v>730</v>
      </c>
      <c r="E453" s="81">
        <f t="shared" si="206"/>
        <v>1438</v>
      </c>
      <c r="F453" s="81">
        <f t="shared" si="200"/>
        <v>708</v>
      </c>
      <c r="G453" s="81">
        <f t="shared" si="201"/>
        <v>196.98630136986301</v>
      </c>
      <c r="H453" s="125"/>
      <c r="I453" s="81">
        <f t="shared" si="202"/>
        <v>708</v>
      </c>
      <c r="J453" s="81">
        <f t="shared" si="203"/>
        <v>196.98630136986301</v>
      </c>
      <c r="K453" s="125"/>
    </row>
    <row r="454" spans="1:11" ht="46.5" customHeight="1">
      <c r="A454" s="50" t="s">
        <v>813</v>
      </c>
      <c r="B454" s="35" t="s">
        <v>814</v>
      </c>
      <c r="C454" s="77">
        <v>730</v>
      </c>
      <c r="D454" s="77">
        <v>730</v>
      </c>
      <c r="E454" s="77">
        <v>1438</v>
      </c>
      <c r="F454" s="77">
        <f t="shared" si="200"/>
        <v>708</v>
      </c>
      <c r="G454" s="77">
        <f t="shared" si="201"/>
        <v>196.98630136986301</v>
      </c>
      <c r="H454" s="122" t="s">
        <v>1108</v>
      </c>
      <c r="I454" s="77">
        <f t="shared" si="202"/>
        <v>708</v>
      </c>
      <c r="J454" s="77">
        <f t="shared" si="203"/>
        <v>196.98630136986301</v>
      </c>
      <c r="K454" s="122" t="s">
        <v>1108</v>
      </c>
    </row>
    <row r="455" spans="1:11" ht="73.5" customHeight="1">
      <c r="A455" s="89" t="s">
        <v>815</v>
      </c>
      <c r="B455" s="39" t="s">
        <v>816</v>
      </c>
      <c r="C455" s="136">
        <f t="shared" ref="C455:E456" si="207">C456</f>
        <v>0</v>
      </c>
      <c r="D455" s="136">
        <f t="shared" si="207"/>
        <v>151296.30000000002</v>
      </c>
      <c r="E455" s="136">
        <f t="shared" si="207"/>
        <v>194470.6</v>
      </c>
      <c r="F455" s="136">
        <f t="shared" si="200"/>
        <v>43174.299999999988</v>
      </c>
      <c r="G455" s="136">
        <f t="shared" si="201"/>
        <v>128.53625633938174</v>
      </c>
      <c r="H455" s="129"/>
      <c r="I455" s="136">
        <f t="shared" si="202"/>
        <v>194470.6</v>
      </c>
      <c r="J455" s="136"/>
      <c r="K455" s="129"/>
    </row>
    <row r="456" spans="1:11" ht="68.25" customHeight="1">
      <c r="A456" s="89" t="s">
        <v>817</v>
      </c>
      <c r="B456" s="56" t="s">
        <v>818</v>
      </c>
      <c r="C456" s="136">
        <f t="shared" si="207"/>
        <v>0</v>
      </c>
      <c r="D456" s="136">
        <f t="shared" si="207"/>
        <v>151296.30000000002</v>
      </c>
      <c r="E456" s="136">
        <f t="shared" si="207"/>
        <v>194470.6</v>
      </c>
      <c r="F456" s="136">
        <f t="shared" si="200"/>
        <v>43174.299999999988</v>
      </c>
      <c r="G456" s="136">
        <f t="shared" si="201"/>
        <v>128.53625633938174</v>
      </c>
      <c r="H456" s="129"/>
      <c r="I456" s="136">
        <f t="shared" si="202"/>
        <v>194470.6</v>
      </c>
      <c r="J456" s="136"/>
      <c r="K456" s="129"/>
    </row>
    <row r="457" spans="1:11" ht="66.75" customHeight="1">
      <c r="A457" s="50" t="s">
        <v>819</v>
      </c>
      <c r="B457" s="10" t="s">
        <v>820</v>
      </c>
      <c r="C457" s="137">
        <f>C474+C458+C467+C463+C464+C465+C466+C468+C470+C471+C472+C473</f>
        <v>0</v>
      </c>
      <c r="D457" s="137">
        <f>D474+D458+D467+D463+D464+D465+D466+D468+D470+D471+D472+D473</f>
        <v>151296.30000000002</v>
      </c>
      <c r="E457" s="137">
        <f>E474+E458+E467+E463+E464+E465+E466+E468+E470+E471+E472+E473+E462+E469</f>
        <v>194470.6</v>
      </c>
      <c r="F457" s="137">
        <f t="shared" si="200"/>
        <v>43174.299999999988</v>
      </c>
      <c r="G457" s="137">
        <f t="shared" si="201"/>
        <v>128.53625633938174</v>
      </c>
      <c r="H457" s="130"/>
      <c r="I457" s="137">
        <f t="shared" si="202"/>
        <v>194470.6</v>
      </c>
      <c r="J457" s="137"/>
      <c r="K457" s="130"/>
    </row>
    <row r="458" spans="1:11" ht="27" customHeight="1">
      <c r="A458" s="50" t="s">
        <v>821</v>
      </c>
      <c r="B458" s="35" t="s">
        <v>822</v>
      </c>
      <c r="C458" s="137">
        <f t="shared" ref="C458:E458" si="208">C459+C460+C461</f>
        <v>0</v>
      </c>
      <c r="D458" s="137">
        <f t="shared" si="208"/>
        <v>80065.5</v>
      </c>
      <c r="E458" s="137">
        <f t="shared" si="208"/>
        <v>83995.199999999997</v>
      </c>
      <c r="F458" s="137">
        <f t="shared" si="200"/>
        <v>3929.6999999999971</v>
      </c>
      <c r="G458" s="137">
        <f t="shared" si="201"/>
        <v>104.9081064878131</v>
      </c>
      <c r="H458" s="130"/>
      <c r="I458" s="137">
        <f t="shared" si="202"/>
        <v>83995.199999999997</v>
      </c>
      <c r="J458" s="137"/>
      <c r="K458" s="130"/>
    </row>
    <row r="459" spans="1:11" ht="86.25" customHeight="1">
      <c r="A459" s="50" t="s">
        <v>823</v>
      </c>
      <c r="B459" s="35" t="s">
        <v>824</v>
      </c>
      <c r="C459" s="137"/>
      <c r="D459" s="137">
        <v>67087.899999999994</v>
      </c>
      <c r="E459" s="137">
        <v>70865.8</v>
      </c>
      <c r="F459" s="137">
        <f t="shared" si="200"/>
        <v>3777.9000000000087</v>
      </c>
      <c r="G459" s="137">
        <f t="shared" si="201"/>
        <v>105.63126882791084</v>
      </c>
      <c r="H459" s="130" t="s">
        <v>1074</v>
      </c>
      <c r="I459" s="137">
        <f t="shared" si="202"/>
        <v>70865.8</v>
      </c>
      <c r="J459" s="137"/>
      <c r="K459" s="130" t="s">
        <v>1074</v>
      </c>
    </row>
    <row r="460" spans="1:11" ht="27.75" customHeight="1">
      <c r="A460" s="102" t="s">
        <v>825</v>
      </c>
      <c r="B460" s="35" t="s">
        <v>826</v>
      </c>
      <c r="C460" s="137"/>
      <c r="D460" s="137">
        <v>9037.7999999999993</v>
      </c>
      <c r="E460" s="137">
        <v>9037.7000000000007</v>
      </c>
      <c r="F460" s="137">
        <f t="shared" si="200"/>
        <v>-9.9999999998544808E-2</v>
      </c>
      <c r="G460" s="137">
        <f t="shared" si="201"/>
        <v>99.998893536037542</v>
      </c>
      <c r="H460" s="130"/>
      <c r="I460" s="137">
        <f t="shared" si="202"/>
        <v>9037.7000000000007</v>
      </c>
      <c r="J460" s="137"/>
      <c r="K460" s="130"/>
    </row>
    <row r="461" spans="1:11" ht="27.75" customHeight="1">
      <c r="A461" s="91" t="s">
        <v>827</v>
      </c>
      <c r="B461" s="35" t="s">
        <v>828</v>
      </c>
      <c r="C461" s="137"/>
      <c r="D461" s="137">
        <v>3939.8</v>
      </c>
      <c r="E461" s="137">
        <v>4091.7</v>
      </c>
      <c r="F461" s="137">
        <f t="shared" si="200"/>
        <v>151.89999999999964</v>
      </c>
      <c r="G461" s="137">
        <f t="shared" si="201"/>
        <v>103.85552566120107</v>
      </c>
      <c r="H461" s="130"/>
      <c r="I461" s="137">
        <f t="shared" si="202"/>
        <v>4091.7</v>
      </c>
      <c r="J461" s="137"/>
      <c r="K461" s="130"/>
    </row>
    <row r="462" spans="1:11" ht="53.25" customHeight="1">
      <c r="A462" s="91" t="s">
        <v>1026</v>
      </c>
      <c r="B462" s="35" t="s">
        <v>1027</v>
      </c>
      <c r="C462" s="137"/>
      <c r="D462" s="137"/>
      <c r="E462" s="137">
        <v>503.5</v>
      </c>
      <c r="F462" s="137">
        <f t="shared" si="200"/>
        <v>503.5</v>
      </c>
      <c r="G462" s="137"/>
      <c r="H462" s="130"/>
      <c r="I462" s="137">
        <f t="shared" si="202"/>
        <v>503.5</v>
      </c>
      <c r="J462" s="137"/>
      <c r="K462" s="130"/>
    </row>
    <row r="463" spans="1:11" ht="66" customHeight="1">
      <c r="A463" s="91" t="s">
        <v>829</v>
      </c>
      <c r="B463" s="35" t="s">
        <v>830</v>
      </c>
      <c r="C463" s="137"/>
      <c r="D463" s="137">
        <v>722.8</v>
      </c>
      <c r="E463" s="137">
        <v>722.8</v>
      </c>
      <c r="F463" s="137">
        <f t="shared" si="200"/>
        <v>0</v>
      </c>
      <c r="G463" s="137">
        <f t="shared" si="201"/>
        <v>100</v>
      </c>
      <c r="H463" s="130"/>
      <c r="I463" s="137">
        <f t="shared" si="202"/>
        <v>722.8</v>
      </c>
      <c r="J463" s="137"/>
      <c r="K463" s="130"/>
    </row>
    <row r="464" spans="1:11" ht="66" customHeight="1">
      <c r="A464" s="91" t="s">
        <v>831</v>
      </c>
      <c r="B464" s="35" t="s">
        <v>832</v>
      </c>
      <c r="C464" s="137"/>
      <c r="D464" s="137">
        <v>4365</v>
      </c>
      <c r="E464" s="137">
        <v>30683.7</v>
      </c>
      <c r="F464" s="137">
        <f t="shared" si="200"/>
        <v>26318.7</v>
      </c>
      <c r="G464" s="137">
        <f t="shared" si="201"/>
        <v>702.94845360824741</v>
      </c>
      <c r="H464" s="130" t="s">
        <v>1110</v>
      </c>
      <c r="I464" s="137">
        <f t="shared" si="202"/>
        <v>30683.7</v>
      </c>
      <c r="J464" s="137"/>
      <c r="K464" s="130" t="s">
        <v>1112</v>
      </c>
    </row>
    <row r="465" spans="1:11" ht="67.5" customHeight="1">
      <c r="A465" s="91" t="s">
        <v>833</v>
      </c>
      <c r="B465" s="35" t="s">
        <v>834</v>
      </c>
      <c r="C465" s="137"/>
      <c r="D465" s="137">
        <v>3620.7</v>
      </c>
      <c r="E465" s="137">
        <v>3620.7</v>
      </c>
      <c r="F465" s="137">
        <f t="shared" si="200"/>
        <v>0</v>
      </c>
      <c r="G465" s="137">
        <f t="shared" si="201"/>
        <v>100</v>
      </c>
      <c r="H465" s="130"/>
      <c r="I465" s="137">
        <f t="shared" si="202"/>
        <v>3620.7</v>
      </c>
      <c r="J465" s="137"/>
      <c r="K465" s="130"/>
    </row>
    <row r="466" spans="1:11" ht="42.75" customHeight="1">
      <c r="A466" s="91" t="s">
        <v>835</v>
      </c>
      <c r="B466" s="35" t="s">
        <v>836</v>
      </c>
      <c r="C466" s="137"/>
      <c r="D466" s="137">
        <v>215</v>
      </c>
      <c r="E466" s="137">
        <v>215</v>
      </c>
      <c r="F466" s="137">
        <f t="shared" si="200"/>
        <v>0</v>
      </c>
      <c r="G466" s="137">
        <f t="shared" si="201"/>
        <v>100</v>
      </c>
      <c r="H466" s="130"/>
      <c r="I466" s="137">
        <f t="shared" si="202"/>
        <v>215</v>
      </c>
      <c r="J466" s="137"/>
      <c r="K466" s="130"/>
    </row>
    <row r="467" spans="1:11" ht="52.5" customHeight="1">
      <c r="A467" s="50" t="s">
        <v>837</v>
      </c>
      <c r="B467" s="35" t="s">
        <v>838</v>
      </c>
      <c r="C467" s="137"/>
      <c r="D467" s="137">
        <v>291.5</v>
      </c>
      <c r="E467" s="137">
        <v>291.5</v>
      </c>
      <c r="F467" s="137">
        <f t="shared" si="200"/>
        <v>0</v>
      </c>
      <c r="G467" s="137">
        <f t="shared" si="201"/>
        <v>100</v>
      </c>
      <c r="H467" s="130"/>
      <c r="I467" s="137">
        <f t="shared" si="202"/>
        <v>291.5</v>
      </c>
      <c r="J467" s="137"/>
      <c r="K467" s="130"/>
    </row>
    <row r="468" spans="1:11" ht="54" customHeight="1">
      <c r="A468" s="91" t="s">
        <v>839</v>
      </c>
      <c r="B468" s="35" t="s">
        <v>840</v>
      </c>
      <c r="C468" s="137"/>
      <c r="D468" s="137">
        <v>926</v>
      </c>
      <c r="E468" s="137">
        <v>2384.3000000000002</v>
      </c>
      <c r="F468" s="137">
        <f t="shared" si="200"/>
        <v>1458.3000000000002</v>
      </c>
      <c r="G468" s="137">
        <f t="shared" si="201"/>
        <v>257.48380129589634</v>
      </c>
      <c r="H468" s="130" t="s">
        <v>1110</v>
      </c>
      <c r="I468" s="137">
        <f t="shared" si="202"/>
        <v>2384.3000000000002</v>
      </c>
      <c r="J468" s="137"/>
      <c r="K468" s="130" t="s">
        <v>1112</v>
      </c>
    </row>
    <row r="469" spans="1:11" ht="41.25" customHeight="1">
      <c r="A469" s="91" t="s">
        <v>1028</v>
      </c>
      <c r="B469" s="35" t="s">
        <v>1029</v>
      </c>
      <c r="C469" s="137"/>
      <c r="D469" s="137"/>
      <c r="E469" s="137">
        <v>127.5</v>
      </c>
      <c r="F469" s="137">
        <f t="shared" si="200"/>
        <v>127.5</v>
      </c>
      <c r="G469" s="137"/>
      <c r="H469" s="130" t="s">
        <v>1111</v>
      </c>
      <c r="I469" s="137">
        <f t="shared" si="202"/>
        <v>127.5</v>
      </c>
      <c r="J469" s="137"/>
      <c r="K469" s="130" t="s">
        <v>1112</v>
      </c>
    </row>
    <row r="470" spans="1:11" ht="55.5" customHeight="1">
      <c r="A470" s="91" t="s">
        <v>841</v>
      </c>
      <c r="B470" s="35" t="s">
        <v>842</v>
      </c>
      <c r="C470" s="137"/>
      <c r="D470" s="137">
        <v>10.3</v>
      </c>
      <c r="E470" s="137">
        <v>10.3</v>
      </c>
      <c r="F470" s="137">
        <f t="shared" si="200"/>
        <v>0</v>
      </c>
      <c r="G470" s="137">
        <f t="shared" si="201"/>
        <v>100</v>
      </c>
      <c r="H470" s="130"/>
      <c r="I470" s="137">
        <f t="shared" si="202"/>
        <v>10.3</v>
      </c>
      <c r="J470" s="137"/>
      <c r="K470" s="130"/>
    </row>
    <row r="471" spans="1:11" ht="99.75" customHeight="1">
      <c r="A471" s="91" t="s">
        <v>843</v>
      </c>
      <c r="B471" s="35" t="s">
        <v>844</v>
      </c>
      <c r="C471" s="137"/>
      <c r="D471" s="137">
        <v>4417.1000000000004</v>
      </c>
      <c r="E471" s="137">
        <v>7694</v>
      </c>
      <c r="F471" s="137">
        <f t="shared" si="200"/>
        <v>3276.8999999999996</v>
      </c>
      <c r="G471" s="137">
        <f t="shared" si="201"/>
        <v>174.18668357066852</v>
      </c>
      <c r="H471" s="130"/>
      <c r="I471" s="137">
        <f t="shared" si="202"/>
        <v>7694</v>
      </c>
      <c r="J471" s="137"/>
      <c r="K471" s="130"/>
    </row>
    <row r="472" spans="1:11" ht="53.25" customHeight="1">
      <c r="A472" s="91" t="s">
        <v>845</v>
      </c>
      <c r="B472" s="35" t="s">
        <v>846</v>
      </c>
      <c r="C472" s="137"/>
      <c r="D472" s="137">
        <v>12123.4</v>
      </c>
      <c r="E472" s="137">
        <v>12123.4</v>
      </c>
      <c r="F472" s="137">
        <f t="shared" si="200"/>
        <v>0</v>
      </c>
      <c r="G472" s="137">
        <f t="shared" si="201"/>
        <v>100</v>
      </c>
      <c r="H472" s="130"/>
      <c r="I472" s="137">
        <f t="shared" si="202"/>
        <v>12123.4</v>
      </c>
      <c r="J472" s="137"/>
      <c r="K472" s="130"/>
    </row>
    <row r="473" spans="1:11" ht="66" customHeight="1">
      <c r="A473" s="91" t="s">
        <v>847</v>
      </c>
      <c r="B473" s="35" t="s">
        <v>848</v>
      </c>
      <c r="C473" s="137"/>
      <c r="D473" s="137">
        <v>854.7</v>
      </c>
      <c r="E473" s="137">
        <v>854.7</v>
      </c>
      <c r="F473" s="137">
        <f t="shared" si="200"/>
        <v>0</v>
      </c>
      <c r="G473" s="137">
        <f t="shared" si="201"/>
        <v>100</v>
      </c>
      <c r="H473" s="130"/>
      <c r="I473" s="137">
        <f t="shared" si="202"/>
        <v>854.7</v>
      </c>
      <c r="J473" s="137"/>
      <c r="K473" s="130"/>
    </row>
    <row r="474" spans="1:11" ht="56.25" customHeight="1">
      <c r="A474" s="50" t="s">
        <v>849</v>
      </c>
      <c r="B474" s="35" t="s">
        <v>850</v>
      </c>
      <c r="C474" s="137"/>
      <c r="D474" s="137">
        <v>43684.3</v>
      </c>
      <c r="E474" s="137">
        <v>51244</v>
      </c>
      <c r="F474" s="137">
        <f t="shared" si="200"/>
        <v>7559.6999999999971</v>
      </c>
      <c r="G474" s="137">
        <f t="shared" si="201"/>
        <v>117.30530190480333</v>
      </c>
      <c r="H474" s="130"/>
      <c r="I474" s="137">
        <f t="shared" si="202"/>
        <v>51244</v>
      </c>
      <c r="J474" s="137"/>
      <c r="K474" s="130" t="s">
        <v>1113</v>
      </c>
    </row>
    <row r="475" spans="1:11" ht="51">
      <c r="A475" s="103" t="s">
        <v>851</v>
      </c>
      <c r="B475" s="39" t="s">
        <v>852</v>
      </c>
      <c r="C475" s="136">
        <f t="shared" ref="C475:E475" si="209">C476</f>
        <v>0</v>
      </c>
      <c r="D475" s="136">
        <f t="shared" si="209"/>
        <v>-80677.199999999983</v>
      </c>
      <c r="E475" s="136">
        <f t="shared" si="209"/>
        <v>-116661.4</v>
      </c>
      <c r="F475" s="136">
        <f t="shared" si="200"/>
        <v>-35984.200000000012</v>
      </c>
      <c r="G475" s="136">
        <f t="shared" si="201"/>
        <v>144.60268824401444</v>
      </c>
      <c r="H475" s="130" t="s">
        <v>1079</v>
      </c>
      <c r="I475" s="136">
        <f t="shared" si="202"/>
        <v>-116661.4</v>
      </c>
      <c r="J475" s="136"/>
      <c r="K475" s="130" t="s">
        <v>1079</v>
      </c>
    </row>
    <row r="476" spans="1:11" s="108" customFormat="1" ht="40.5" customHeight="1">
      <c r="A476" s="103" t="s">
        <v>853</v>
      </c>
      <c r="B476" s="39" t="s">
        <v>854</v>
      </c>
      <c r="C476" s="136">
        <f>SUM(C478:C524)</f>
        <v>0</v>
      </c>
      <c r="D476" s="136">
        <f>SUM(D478:D524)</f>
        <v>-80677.199999999983</v>
      </c>
      <c r="E476" s="136">
        <f>SUM(E477:E524)</f>
        <v>-116661.4</v>
      </c>
      <c r="F476" s="136">
        <f t="shared" si="200"/>
        <v>-35984.200000000012</v>
      </c>
      <c r="G476" s="136">
        <f t="shared" si="201"/>
        <v>144.60268824401444</v>
      </c>
      <c r="H476" s="129"/>
      <c r="I476" s="136">
        <f t="shared" si="202"/>
        <v>-116661.4</v>
      </c>
      <c r="J476" s="136"/>
      <c r="K476" s="129"/>
    </row>
    <row r="477" spans="1:11" s="117" customFormat="1" ht="40.5" customHeight="1">
      <c r="A477" s="91" t="s">
        <v>1031</v>
      </c>
      <c r="B477" s="35" t="s">
        <v>1030</v>
      </c>
      <c r="C477" s="137"/>
      <c r="D477" s="137"/>
      <c r="E477" s="137">
        <v>-452.8</v>
      </c>
      <c r="F477" s="137">
        <f t="shared" si="200"/>
        <v>-452.8</v>
      </c>
      <c r="G477" s="137"/>
      <c r="H477" s="130"/>
      <c r="I477" s="137">
        <f t="shared" si="202"/>
        <v>-452.8</v>
      </c>
      <c r="J477" s="137"/>
      <c r="K477" s="130"/>
    </row>
    <row r="478" spans="1:11" ht="52.5" customHeight="1">
      <c r="A478" s="91" t="s">
        <v>855</v>
      </c>
      <c r="B478" s="35" t="s">
        <v>856</v>
      </c>
      <c r="C478" s="137"/>
      <c r="D478" s="137">
        <v>-262</v>
      </c>
      <c r="E478" s="137">
        <v>-275.89999999999998</v>
      </c>
      <c r="F478" s="137">
        <f t="shared" si="200"/>
        <v>-13.899999999999977</v>
      </c>
      <c r="G478" s="137">
        <f t="shared" si="201"/>
        <v>105.30534351145037</v>
      </c>
      <c r="H478" s="130"/>
      <c r="I478" s="137">
        <f t="shared" si="202"/>
        <v>-275.89999999999998</v>
      </c>
      <c r="J478" s="137"/>
      <c r="K478" s="130"/>
    </row>
    <row r="479" spans="1:11" ht="86.25" customHeight="1">
      <c r="A479" s="91" t="s">
        <v>1032</v>
      </c>
      <c r="B479" s="35" t="s">
        <v>1033</v>
      </c>
      <c r="C479" s="137"/>
      <c r="D479" s="137"/>
      <c r="E479" s="137">
        <v>-32.5</v>
      </c>
      <c r="F479" s="137">
        <f t="shared" si="200"/>
        <v>-32.5</v>
      </c>
      <c r="G479" s="137"/>
      <c r="H479" s="130"/>
      <c r="I479" s="137">
        <f t="shared" si="202"/>
        <v>-32.5</v>
      </c>
      <c r="J479" s="137"/>
      <c r="K479" s="130"/>
    </row>
    <row r="480" spans="1:11" ht="54" customHeight="1">
      <c r="A480" s="91" t="s">
        <v>857</v>
      </c>
      <c r="B480" s="35" t="s">
        <v>858</v>
      </c>
      <c r="C480" s="138"/>
      <c r="D480" s="138">
        <v>-326.10000000000002</v>
      </c>
      <c r="E480" s="138">
        <v>-326</v>
      </c>
      <c r="F480" s="138">
        <f t="shared" si="200"/>
        <v>0.10000000000002274</v>
      </c>
      <c r="G480" s="138">
        <f t="shared" si="201"/>
        <v>99.969334559950923</v>
      </c>
      <c r="H480" s="131"/>
      <c r="I480" s="138">
        <f t="shared" si="202"/>
        <v>-326</v>
      </c>
      <c r="J480" s="138"/>
      <c r="K480" s="131"/>
    </row>
    <row r="481" spans="1:11" ht="56.25" customHeight="1">
      <c r="A481" s="91" t="s">
        <v>859</v>
      </c>
      <c r="B481" s="35" t="s">
        <v>860</v>
      </c>
      <c r="C481" s="138"/>
      <c r="D481" s="138">
        <v>-715.8</v>
      </c>
      <c r="E481" s="138">
        <v>-715.7</v>
      </c>
      <c r="F481" s="138">
        <f t="shared" si="200"/>
        <v>9.9999999999909051E-2</v>
      </c>
      <c r="G481" s="138">
        <f t="shared" si="201"/>
        <v>99.986029617211528</v>
      </c>
      <c r="H481" s="131"/>
      <c r="I481" s="138">
        <f t="shared" si="202"/>
        <v>-715.7</v>
      </c>
      <c r="J481" s="138"/>
      <c r="K481" s="131"/>
    </row>
    <row r="482" spans="1:11" ht="29.25" customHeight="1">
      <c r="A482" s="91" t="s">
        <v>861</v>
      </c>
      <c r="B482" s="35" t="s">
        <v>862</v>
      </c>
      <c r="C482" s="138"/>
      <c r="D482" s="138">
        <v>-344.8</v>
      </c>
      <c r="E482" s="138">
        <v>-344.8</v>
      </c>
      <c r="F482" s="138">
        <f t="shared" si="200"/>
        <v>0</v>
      </c>
      <c r="G482" s="138">
        <f t="shared" si="201"/>
        <v>100</v>
      </c>
      <c r="H482" s="131"/>
      <c r="I482" s="138">
        <f t="shared" si="202"/>
        <v>-344.8</v>
      </c>
      <c r="J482" s="138"/>
      <c r="K482" s="131"/>
    </row>
    <row r="483" spans="1:11" ht="41.25" customHeight="1">
      <c r="A483" s="91" t="s">
        <v>863</v>
      </c>
      <c r="B483" s="35" t="s">
        <v>864</v>
      </c>
      <c r="C483" s="138"/>
      <c r="D483" s="138">
        <v>-67.8</v>
      </c>
      <c r="E483" s="138">
        <v>-67.8</v>
      </c>
      <c r="F483" s="138">
        <f t="shared" si="200"/>
        <v>0</v>
      </c>
      <c r="G483" s="138">
        <f t="shared" si="201"/>
        <v>100</v>
      </c>
      <c r="H483" s="131"/>
      <c r="I483" s="138">
        <f t="shared" si="202"/>
        <v>-67.8</v>
      </c>
      <c r="J483" s="138"/>
      <c r="K483" s="131"/>
    </row>
    <row r="484" spans="1:11" ht="66.75" customHeight="1">
      <c r="A484" s="91" t="s">
        <v>865</v>
      </c>
      <c r="B484" s="35" t="s">
        <v>866</v>
      </c>
      <c r="C484" s="138"/>
      <c r="D484" s="138">
        <v>-4321.3999999999996</v>
      </c>
      <c r="E484" s="138">
        <v>-30376.799999999999</v>
      </c>
      <c r="F484" s="138">
        <f t="shared" si="200"/>
        <v>-26055.4</v>
      </c>
      <c r="G484" s="138">
        <f t="shared" si="201"/>
        <v>702.93886240570191</v>
      </c>
      <c r="H484" s="131"/>
      <c r="I484" s="138">
        <f t="shared" si="202"/>
        <v>-30376.799999999999</v>
      </c>
      <c r="J484" s="138"/>
      <c r="K484" s="131"/>
    </row>
    <row r="485" spans="1:11" ht="52.5" customHeight="1">
      <c r="A485" s="91" t="s">
        <v>867</v>
      </c>
      <c r="B485" s="35" t="s">
        <v>868</v>
      </c>
      <c r="C485" s="138"/>
      <c r="D485" s="138">
        <v>-3439.7</v>
      </c>
      <c r="E485" s="138">
        <v>-3439.7</v>
      </c>
      <c r="F485" s="138">
        <f t="shared" si="200"/>
        <v>0</v>
      </c>
      <c r="G485" s="138">
        <f t="shared" si="201"/>
        <v>100</v>
      </c>
      <c r="H485" s="131"/>
      <c r="I485" s="138">
        <f t="shared" si="202"/>
        <v>-3439.7</v>
      </c>
      <c r="J485" s="138"/>
      <c r="K485" s="131"/>
    </row>
    <row r="486" spans="1:11" ht="67.5" customHeight="1">
      <c r="A486" s="91" t="s">
        <v>869</v>
      </c>
      <c r="B486" s="35" t="s">
        <v>870</v>
      </c>
      <c r="C486" s="138"/>
      <c r="D486" s="138">
        <v>-1900</v>
      </c>
      <c r="E486" s="138">
        <v>-1900</v>
      </c>
      <c r="F486" s="138">
        <f t="shared" si="200"/>
        <v>0</v>
      </c>
      <c r="G486" s="138">
        <f t="shared" si="201"/>
        <v>100</v>
      </c>
      <c r="H486" s="131"/>
      <c r="I486" s="138">
        <f t="shared" si="202"/>
        <v>-1900</v>
      </c>
      <c r="J486" s="138"/>
      <c r="K486" s="131"/>
    </row>
    <row r="487" spans="1:11" ht="39.75" customHeight="1">
      <c r="A487" s="91" t="s">
        <v>871</v>
      </c>
      <c r="B487" s="35" t="s">
        <v>872</v>
      </c>
      <c r="C487" s="138"/>
      <c r="D487" s="138">
        <v>-102.5</v>
      </c>
      <c r="E487" s="138">
        <v>-124.2</v>
      </c>
      <c r="F487" s="138">
        <f t="shared" si="200"/>
        <v>-21.700000000000003</v>
      </c>
      <c r="G487" s="138">
        <f t="shared" si="201"/>
        <v>121.17073170731707</v>
      </c>
      <c r="H487" s="131"/>
      <c r="I487" s="138">
        <f t="shared" si="202"/>
        <v>-124.2</v>
      </c>
      <c r="J487" s="138"/>
      <c r="K487" s="131"/>
    </row>
    <row r="488" spans="1:11" ht="29.25" customHeight="1">
      <c r="A488" s="12" t="s">
        <v>1034</v>
      </c>
      <c r="B488" s="35" t="s">
        <v>1035</v>
      </c>
      <c r="C488" s="138"/>
      <c r="D488" s="138"/>
      <c r="E488" s="138">
        <v>-142</v>
      </c>
      <c r="F488" s="138">
        <f t="shared" si="200"/>
        <v>-142</v>
      </c>
      <c r="G488" s="138"/>
      <c r="H488" s="131"/>
      <c r="I488" s="138">
        <f t="shared" si="202"/>
        <v>-142</v>
      </c>
      <c r="J488" s="138"/>
      <c r="K488" s="131"/>
    </row>
    <row r="489" spans="1:11" ht="52.5" customHeight="1">
      <c r="A489" s="91" t="s">
        <v>873</v>
      </c>
      <c r="B489" s="35" t="s">
        <v>874</v>
      </c>
      <c r="C489" s="138"/>
      <c r="D489" s="138">
        <v>-0.1</v>
      </c>
      <c r="E489" s="138"/>
      <c r="F489" s="138">
        <f t="shared" si="200"/>
        <v>0.1</v>
      </c>
      <c r="G489" s="138">
        <f t="shared" si="201"/>
        <v>0</v>
      </c>
      <c r="H489" s="131"/>
      <c r="I489" s="138">
        <f t="shared" si="202"/>
        <v>0</v>
      </c>
      <c r="J489" s="138"/>
      <c r="K489" s="131"/>
    </row>
    <row r="490" spans="1:11" ht="54.75" customHeight="1">
      <c r="A490" s="91" t="s">
        <v>875</v>
      </c>
      <c r="B490" s="35" t="s">
        <v>876</v>
      </c>
      <c r="C490" s="138"/>
      <c r="D490" s="138">
        <v>-24466.5</v>
      </c>
      <c r="E490" s="138">
        <v>-24535.1</v>
      </c>
      <c r="F490" s="138">
        <f t="shared" si="200"/>
        <v>-68.599999999998545</v>
      </c>
      <c r="G490" s="138">
        <f t="shared" si="201"/>
        <v>100.28038338135818</v>
      </c>
      <c r="H490" s="131"/>
      <c r="I490" s="138">
        <f t="shared" si="202"/>
        <v>-24535.1</v>
      </c>
      <c r="J490" s="138"/>
      <c r="K490" s="131"/>
    </row>
    <row r="491" spans="1:11" ht="52.5" customHeight="1">
      <c r="A491" s="91" t="s">
        <v>877</v>
      </c>
      <c r="B491" s="35" t="s">
        <v>878</v>
      </c>
      <c r="C491" s="138"/>
      <c r="D491" s="138">
        <v>-290</v>
      </c>
      <c r="E491" s="138">
        <v>-317.5</v>
      </c>
      <c r="F491" s="138">
        <f t="shared" ref="F491:F525" si="210">E491-D491</f>
        <v>-27.5</v>
      </c>
      <c r="G491" s="138">
        <f t="shared" ref="G491:G525" si="211">E491/D491*100</f>
        <v>109.48275862068965</v>
      </c>
      <c r="H491" s="131"/>
      <c r="I491" s="138">
        <f t="shared" ref="I491:I525" si="212">E491-C491</f>
        <v>-317.5</v>
      </c>
      <c r="J491" s="138"/>
      <c r="K491" s="131"/>
    </row>
    <row r="492" spans="1:11" ht="39.75" customHeight="1">
      <c r="A492" s="50" t="s">
        <v>879</v>
      </c>
      <c r="B492" s="35" t="s">
        <v>880</v>
      </c>
      <c r="C492" s="138"/>
      <c r="D492" s="138">
        <v>-309.8</v>
      </c>
      <c r="E492" s="138">
        <v>-309.8</v>
      </c>
      <c r="F492" s="138">
        <f t="shared" si="210"/>
        <v>0</v>
      </c>
      <c r="G492" s="138">
        <f t="shared" si="211"/>
        <v>100</v>
      </c>
      <c r="H492" s="131"/>
      <c r="I492" s="138">
        <f t="shared" si="212"/>
        <v>-309.8</v>
      </c>
      <c r="J492" s="138"/>
      <c r="K492" s="131"/>
    </row>
    <row r="493" spans="1:11" ht="29.25" customHeight="1">
      <c r="A493" s="91" t="s">
        <v>881</v>
      </c>
      <c r="B493" s="35" t="s">
        <v>882</v>
      </c>
      <c r="C493" s="138"/>
      <c r="D493" s="138">
        <v>-105.1</v>
      </c>
      <c r="E493" s="138">
        <v>-105.1</v>
      </c>
      <c r="F493" s="138">
        <f t="shared" si="210"/>
        <v>0</v>
      </c>
      <c r="G493" s="138">
        <f t="shared" si="211"/>
        <v>100</v>
      </c>
      <c r="H493" s="131"/>
      <c r="I493" s="138">
        <f t="shared" si="212"/>
        <v>-105.1</v>
      </c>
      <c r="J493" s="138"/>
      <c r="K493" s="131"/>
    </row>
    <row r="494" spans="1:11" ht="39.75" customHeight="1">
      <c r="A494" s="50" t="s">
        <v>883</v>
      </c>
      <c r="B494" s="35" t="s">
        <v>884</v>
      </c>
      <c r="C494" s="138"/>
      <c r="D494" s="138">
        <v>-128.1</v>
      </c>
      <c r="E494" s="138">
        <v>-128.19999999999999</v>
      </c>
      <c r="F494" s="138">
        <f t="shared" si="210"/>
        <v>-9.9999999999994316E-2</v>
      </c>
      <c r="G494" s="138">
        <f t="shared" si="211"/>
        <v>100.07806401249024</v>
      </c>
      <c r="H494" s="131"/>
      <c r="I494" s="138">
        <f t="shared" si="212"/>
        <v>-128.19999999999999</v>
      </c>
      <c r="J494" s="138"/>
      <c r="K494" s="131"/>
    </row>
    <row r="495" spans="1:11" ht="40.5" customHeight="1">
      <c r="A495" s="50" t="s">
        <v>885</v>
      </c>
      <c r="B495" s="35" t="s">
        <v>886</v>
      </c>
      <c r="C495" s="138"/>
      <c r="D495" s="138">
        <v>410.4</v>
      </c>
      <c r="E495" s="138">
        <v>410.4</v>
      </c>
      <c r="F495" s="138">
        <f t="shared" si="210"/>
        <v>0</v>
      </c>
      <c r="G495" s="138">
        <f t="shared" si="211"/>
        <v>100</v>
      </c>
      <c r="H495" s="131"/>
      <c r="I495" s="138">
        <f t="shared" si="212"/>
        <v>410.4</v>
      </c>
      <c r="J495" s="138"/>
      <c r="K495" s="131"/>
    </row>
    <row r="496" spans="1:11" ht="39.75" customHeight="1">
      <c r="A496" s="50" t="s">
        <v>1036</v>
      </c>
      <c r="B496" s="35" t="s">
        <v>1038</v>
      </c>
      <c r="C496" s="138"/>
      <c r="D496" s="138"/>
      <c r="E496" s="138">
        <v>-2145.9</v>
      </c>
      <c r="F496" s="138">
        <f t="shared" si="210"/>
        <v>-2145.9</v>
      </c>
      <c r="G496" s="138"/>
      <c r="H496" s="131"/>
      <c r="I496" s="138">
        <f t="shared" si="212"/>
        <v>-2145.9</v>
      </c>
      <c r="J496" s="138"/>
      <c r="K496" s="131"/>
    </row>
    <row r="497" spans="1:11" ht="28.5" customHeight="1">
      <c r="A497" s="50" t="s">
        <v>1037</v>
      </c>
      <c r="B497" s="35" t="s">
        <v>1039</v>
      </c>
      <c r="C497" s="138"/>
      <c r="D497" s="138"/>
      <c r="E497" s="138">
        <v>-126.2</v>
      </c>
      <c r="F497" s="138">
        <f t="shared" si="210"/>
        <v>-126.2</v>
      </c>
      <c r="G497" s="138"/>
      <c r="H497" s="131"/>
      <c r="I497" s="138">
        <f t="shared" si="212"/>
        <v>-126.2</v>
      </c>
      <c r="J497" s="138"/>
      <c r="K497" s="131"/>
    </row>
    <row r="498" spans="1:11" ht="41.25" customHeight="1">
      <c r="A498" s="91" t="s">
        <v>887</v>
      </c>
      <c r="B498" s="35" t="s">
        <v>888</v>
      </c>
      <c r="C498" s="138"/>
      <c r="D498" s="138">
        <v>-9.8000000000000007</v>
      </c>
      <c r="E498" s="138">
        <v>-9.8000000000000007</v>
      </c>
      <c r="F498" s="138">
        <f t="shared" si="210"/>
        <v>0</v>
      </c>
      <c r="G498" s="138">
        <f t="shared" si="211"/>
        <v>100</v>
      </c>
      <c r="H498" s="131"/>
      <c r="I498" s="138">
        <f t="shared" si="212"/>
        <v>-9.8000000000000007</v>
      </c>
      <c r="J498" s="138"/>
      <c r="K498" s="131"/>
    </row>
    <row r="499" spans="1:11" ht="54" customHeight="1">
      <c r="A499" s="50" t="s">
        <v>889</v>
      </c>
      <c r="B499" s="35" t="s">
        <v>890</v>
      </c>
      <c r="C499" s="138"/>
      <c r="D499" s="138">
        <v>-7969.4</v>
      </c>
      <c r="E499" s="138">
        <v>-7969.4</v>
      </c>
      <c r="F499" s="138">
        <f t="shared" si="210"/>
        <v>0</v>
      </c>
      <c r="G499" s="138">
        <f t="shared" si="211"/>
        <v>100</v>
      </c>
      <c r="H499" s="131"/>
      <c r="I499" s="138">
        <f t="shared" si="212"/>
        <v>-7969.4</v>
      </c>
      <c r="J499" s="138"/>
      <c r="K499" s="131"/>
    </row>
    <row r="500" spans="1:11" ht="27" customHeight="1">
      <c r="A500" s="91" t="s">
        <v>891</v>
      </c>
      <c r="B500" s="35" t="s">
        <v>892</v>
      </c>
      <c r="C500" s="138"/>
      <c r="D500" s="138">
        <v>-1572.8</v>
      </c>
      <c r="E500" s="138">
        <v>-1572.7</v>
      </c>
      <c r="F500" s="138">
        <f t="shared" si="210"/>
        <v>9.9999999999909051E-2</v>
      </c>
      <c r="G500" s="138">
        <f t="shared" si="211"/>
        <v>99.993641912512714</v>
      </c>
      <c r="H500" s="131"/>
      <c r="I500" s="138">
        <f t="shared" si="212"/>
        <v>-1572.7</v>
      </c>
      <c r="J500" s="138"/>
      <c r="K500" s="131"/>
    </row>
    <row r="501" spans="1:11" ht="69.75" customHeight="1">
      <c r="A501" s="91" t="s">
        <v>893</v>
      </c>
      <c r="B501" s="35" t="s">
        <v>894</v>
      </c>
      <c r="C501" s="138"/>
      <c r="D501" s="138">
        <v>-10482.700000000001</v>
      </c>
      <c r="E501" s="138">
        <v>-10482.6</v>
      </c>
      <c r="F501" s="138">
        <f t="shared" si="210"/>
        <v>0.1000000000003638</v>
      </c>
      <c r="G501" s="138">
        <f t="shared" si="211"/>
        <v>99.999046047296972</v>
      </c>
      <c r="H501" s="131"/>
      <c r="I501" s="138">
        <f t="shared" si="212"/>
        <v>-10482.6</v>
      </c>
      <c r="J501" s="138"/>
      <c r="K501" s="131"/>
    </row>
    <row r="502" spans="1:11" ht="79.5" customHeight="1">
      <c r="A502" s="91" t="s">
        <v>895</v>
      </c>
      <c r="B502" s="35" t="s">
        <v>896</v>
      </c>
      <c r="C502" s="137"/>
      <c r="D502" s="137">
        <v>-15557.7</v>
      </c>
      <c r="E502" s="137">
        <v>-21954</v>
      </c>
      <c r="F502" s="137">
        <f t="shared" si="210"/>
        <v>-6396.2999999999993</v>
      </c>
      <c r="G502" s="137">
        <f t="shared" si="211"/>
        <v>141.11340365221079</v>
      </c>
      <c r="H502" s="130"/>
      <c r="I502" s="137">
        <f t="shared" si="212"/>
        <v>-21954</v>
      </c>
      <c r="J502" s="137"/>
      <c r="K502" s="130"/>
    </row>
    <row r="503" spans="1:11" ht="47.25" customHeight="1">
      <c r="A503" s="50" t="s">
        <v>897</v>
      </c>
      <c r="B503" s="35" t="s">
        <v>898</v>
      </c>
      <c r="C503" s="137"/>
      <c r="D503" s="137">
        <v>-183.3</v>
      </c>
      <c r="E503" s="137">
        <v>-191.5</v>
      </c>
      <c r="F503" s="137">
        <f t="shared" si="210"/>
        <v>-8.1999999999999886</v>
      </c>
      <c r="G503" s="137">
        <f t="shared" si="211"/>
        <v>104.47354064375341</v>
      </c>
      <c r="H503" s="130"/>
      <c r="I503" s="137">
        <f t="shared" si="212"/>
        <v>-191.5</v>
      </c>
      <c r="J503" s="137"/>
      <c r="K503" s="130"/>
    </row>
    <row r="504" spans="1:11" ht="54" customHeight="1">
      <c r="A504" s="12" t="s">
        <v>1003</v>
      </c>
      <c r="B504" s="35" t="s">
        <v>1004</v>
      </c>
      <c r="C504" s="137"/>
      <c r="D504" s="137"/>
      <c r="E504" s="137">
        <v>-476</v>
      </c>
      <c r="F504" s="137">
        <f t="shared" si="210"/>
        <v>-476</v>
      </c>
      <c r="G504" s="137"/>
      <c r="H504" s="130"/>
      <c r="I504" s="137">
        <f t="shared" si="212"/>
        <v>-476</v>
      </c>
      <c r="J504" s="137"/>
      <c r="K504" s="130"/>
    </row>
    <row r="505" spans="1:11" ht="39.75" customHeight="1">
      <c r="A505" s="91" t="s">
        <v>899</v>
      </c>
      <c r="B505" s="35" t="s">
        <v>900</v>
      </c>
      <c r="C505" s="137"/>
      <c r="D505" s="137">
        <v>-580.79999999999995</v>
      </c>
      <c r="E505" s="137">
        <v>-626.79999999999995</v>
      </c>
      <c r="F505" s="137">
        <f t="shared" si="210"/>
        <v>-46</v>
      </c>
      <c r="G505" s="137">
        <f t="shared" si="211"/>
        <v>107.92011019283747</v>
      </c>
      <c r="H505" s="130"/>
      <c r="I505" s="137">
        <f t="shared" si="212"/>
        <v>-626.79999999999995</v>
      </c>
      <c r="J505" s="137"/>
      <c r="K505" s="130"/>
    </row>
    <row r="506" spans="1:11" ht="94.5" customHeight="1">
      <c r="A506" s="91" t="s">
        <v>901</v>
      </c>
      <c r="B506" s="35" t="s">
        <v>902</v>
      </c>
      <c r="C506" s="137"/>
      <c r="D506" s="137">
        <v>-2.7</v>
      </c>
      <c r="E506" s="137">
        <v>-2.8</v>
      </c>
      <c r="F506" s="137">
        <f t="shared" si="210"/>
        <v>-9.9999999999999645E-2</v>
      </c>
      <c r="G506" s="137">
        <f t="shared" si="211"/>
        <v>103.7037037037037</v>
      </c>
      <c r="H506" s="130"/>
      <c r="I506" s="137">
        <f t="shared" si="212"/>
        <v>-2.8</v>
      </c>
      <c r="J506" s="137"/>
      <c r="K506" s="130"/>
    </row>
    <row r="507" spans="1:11" ht="53.25" customHeight="1">
      <c r="A507" s="91" t="s">
        <v>903</v>
      </c>
      <c r="B507" s="35" t="s">
        <v>904</v>
      </c>
      <c r="C507" s="137"/>
      <c r="D507" s="137">
        <v>-674.7</v>
      </c>
      <c r="E507" s="137">
        <v>-674.7</v>
      </c>
      <c r="F507" s="137">
        <f t="shared" si="210"/>
        <v>0</v>
      </c>
      <c r="G507" s="137">
        <f t="shared" si="211"/>
        <v>100</v>
      </c>
      <c r="H507" s="130"/>
      <c r="I507" s="137">
        <f t="shared" si="212"/>
        <v>-674.7</v>
      </c>
      <c r="J507" s="137"/>
      <c r="K507" s="130"/>
    </row>
    <row r="508" spans="1:11" ht="107.25" customHeight="1">
      <c r="A508" s="91" t="s">
        <v>905</v>
      </c>
      <c r="B508" s="35" t="s">
        <v>906</v>
      </c>
      <c r="C508" s="137"/>
      <c r="D508" s="137">
        <v>-6.6</v>
      </c>
      <c r="E508" s="137">
        <v>-6.6</v>
      </c>
      <c r="F508" s="137">
        <f t="shared" si="210"/>
        <v>0</v>
      </c>
      <c r="G508" s="137">
        <f t="shared" si="211"/>
        <v>100</v>
      </c>
      <c r="H508" s="130"/>
      <c r="I508" s="137">
        <f t="shared" si="212"/>
        <v>-6.6</v>
      </c>
      <c r="J508" s="137"/>
      <c r="K508" s="130"/>
    </row>
    <row r="509" spans="1:11" ht="52.5" customHeight="1">
      <c r="A509" s="91" t="s">
        <v>907</v>
      </c>
      <c r="B509" s="35" t="s">
        <v>908</v>
      </c>
      <c r="C509" s="137"/>
      <c r="D509" s="137">
        <v>-119</v>
      </c>
      <c r="E509" s="137">
        <v>-118.9</v>
      </c>
      <c r="F509" s="137">
        <f t="shared" si="210"/>
        <v>9.9999999999994316E-2</v>
      </c>
      <c r="G509" s="137">
        <f t="shared" si="211"/>
        <v>99.915966386554629</v>
      </c>
      <c r="H509" s="130"/>
      <c r="I509" s="137">
        <f t="shared" si="212"/>
        <v>-118.9</v>
      </c>
      <c r="J509" s="137"/>
      <c r="K509" s="130"/>
    </row>
    <row r="510" spans="1:11" ht="105.75" customHeight="1">
      <c r="A510" s="91" t="s">
        <v>909</v>
      </c>
      <c r="B510" s="35" t="s">
        <v>910</v>
      </c>
      <c r="C510" s="139"/>
      <c r="D510" s="139">
        <v>-13</v>
      </c>
      <c r="E510" s="139">
        <v>-13</v>
      </c>
      <c r="F510" s="139">
        <f t="shared" si="210"/>
        <v>0</v>
      </c>
      <c r="G510" s="139">
        <f t="shared" si="211"/>
        <v>100</v>
      </c>
      <c r="H510" s="132"/>
      <c r="I510" s="139">
        <f t="shared" si="212"/>
        <v>-13</v>
      </c>
      <c r="J510" s="139"/>
      <c r="K510" s="132"/>
    </row>
    <row r="511" spans="1:11" ht="53.25" customHeight="1">
      <c r="A511" s="91" t="s">
        <v>911</v>
      </c>
      <c r="B511" s="35" t="s">
        <v>912</v>
      </c>
      <c r="C511" s="135"/>
      <c r="D511" s="135">
        <v>-1.9</v>
      </c>
      <c r="E511" s="135">
        <v>-1.8</v>
      </c>
      <c r="F511" s="135">
        <f t="shared" si="210"/>
        <v>9.9999999999999867E-2</v>
      </c>
      <c r="G511" s="139">
        <f t="shared" si="211"/>
        <v>94.736842105263165</v>
      </c>
      <c r="H511" s="128"/>
      <c r="I511" s="135">
        <f t="shared" si="212"/>
        <v>-1.8</v>
      </c>
      <c r="J511" s="135"/>
      <c r="K511" s="128"/>
    </row>
    <row r="512" spans="1:11" ht="42" customHeight="1">
      <c r="A512" s="91" t="s">
        <v>913</v>
      </c>
      <c r="B512" s="35" t="s">
        <v>914</v>
      </c>
      <c r="C512" s="135"/>
      <c r="D512" s="135">
        <v>-0.1</v>
      </c>
      <c r="E512" s="135"/>
      <c r="F512" s="135">
        <f t="shared" si="210"/>
        <v>0.1</v>
      </c>
      <c r="G512" s="137">
        <f t="shared" si="211"/>
        <v>0</v>
      </c>
      <c r="H512" s="128"/>
      <c r="I512" s="137">
        <f t="shared" si="212"/>
        <v>0</v>
      </c>
      <c r="J512" s="135"/>
      <c r="K512" s="128"/>
    </row>
    <row r="513" spans="1:11" ht="42.75" customHeight="1">
      <c r="A513" s="91" t="s">
        <v>915</v>
      </c>
      <c r="B513" s="35" t="s">
        <v>916</v>
      </c>
      <c r="C513" s="137"/>
      <c r="D513" s="137">
        <v>-2.9</v>
      </c>
      <c r="E513" s="137">
        <v>-2.9</v>
      </c>
      <c r="F513" s="137">
        <f t="shared" si="210"/>
        <v>0</v>
      </c>
      <c r="G513" s="137">
        <f t="shared" si="211"/>
        <v>100</v>
      </c>
      <c r="H513" s="130"/>
      <c r="I513" s="137">
        <f t="shared" si="212"/>
        <v>-2.9</v>
      </c>
      <c r="J513" s="137"/>
      <c r="K513" s="130"/>
    </row>
    <row r="514" spans="1:11" ht="54" customHeight="1">
      <c r="A514" s="91" t="s">
        <v>917</v>
      </c>
      <c r="B514" s="35" t="s">
        <v>918</v>
      </c>
      <c r="C514" s="137"/>
      <c r="D514" s="137">
        <v>-875.5</v>
      </c>
      <c r="E514" s="137">
        <v>-875.4</v>
      </c>
      <c r="F514" s="137">
        <f t="shared" si="210"/>
        <v>0.10000000000002274</v>
      </c>
      <c r="G514" s="137">
        <f t="shared" si="211"/>
        <v>99.988577955454033</v>
      </c>
      <c r="H514" s="130"/>
      <c r="I514" s="137">
        <f t="shared" si="212"/>
        <v>-875.4</v>
      </c>
      <c r="J514" s="137"/>
      <c r="K514" s="130"/>
    </row>
    <row r="515" spans="1:11" ht="121.5" customHeight="1">
      <c r="A515" s="91" t="s">
        <v>919</v>
      </c>
      <c r="B515" s="35" t="s">
        <v>920</v>
      </c>
      <c r="C515" s="137"/>
      <c r="D515" s="137">
        <v>-308</v>
      </c>
      <c r="E515" s="137">
        <v>-308</v>
      </c>
      <c r="F515" s="137">
        <f t="shared" si="210"/>
        <v>0</v>
      </c>
      <c r="G515" s="137">
        <f t="shared" si="211"/>
        <v>100</v>
      </c>
      <c r="H515" s="130"/>
      <c r="I515" s="137">
        <f t="shared" si="212"/>
        <v>-308</v>
      </c>
      <c r="J515" s="137"/>
      <c r="K515" s="130"/>
    </row>
    <row r="516" spans="1:11" ht="121.5" customHeight="1">
      <c r="A516" s="91" t="s">
        <v>921</v>
      </c>
      <c r="B516" s="35" t="s">
        <v>922</v>
      </c>
      <c r="C516" s="137"/>
      <c r="D516" s="137">
        <v>-44.4</v>
      </c>
      <c r="E516" s="137">
        <v>-44.4</v>
      </c>
      <c r="F516" s="137">
        <f t="shared" si="210"/>
        <v>0</v>
      </c>
      <c r="G516" s="137">
        <f t="shared" si="211"/>
        <v>100</v>
      </c>
      <c r="H516" s="130"/>
      <c r="I516" s="137">
        <f t="shared" si="212"/>
        <v>-44.4</v>
      </c>
      <c r="J516" s="137"/>
      <c r="K516" s="130"/>
    </row>
    <row r="517" spans="1:11" ht="164.25" customHeight="1">
      <c r="A517" s="91" t="s">
        <v>923</v>
      </c>
      <c r="B517" s="35" t="s">
        <v>924</v>
      </c>
      <c r="C517" s="137"/>
      <c r="D517" s="137">
        <v>-660.9</v>
      </c>
      <c r="E517" s="137">
        <v>-660.8</v>
      </c>
      <c r="F517" s="137">
        <f t="shared" si="210"/>
        <v>0.10000000000002274</v>
      </c>
      <c r="G517" s="137">
        <f t="shared" si="211"/>
        <v>99.984869117869565</v>
      </c>
      <c r="H517" s="130"/>
      <c r="I517" s="137">
        <f t="shared" si="212"/>
        <v>-660.8</v>
      </c>
      <c r="J517" s="137"/>
      <c r="K517" s="130"/>
    </row>
    <row r="518" spans="1:11" ht="162.75" customHeight="1">
      <c r="A518" s="91" t="s">
        <v>925</v>
      </c>
      <c r="B518" s="35" t="s">
        <v>926</v>
      </c>
      <c r="C518" s="137"/>
      <c r="D518" s="137">
        <v>-1952.1</v>
      </c>
      <c r="E518" s="137">
        <v>-1952.1</v>
      </c>
      <c r="F518" s="137">
        <f t="shared" si="210"/>
        <v>0</v>
      </c>
      <c r="G518" s="137">
        <f t="shared" si="211"/>
        <v>100</v>
      </c>
      <c r="H518" s="130"/>
      <c r="I518" s="137">
        <f t="shared" si="212"/>
        <v>-1952.1</v>
      </c>
      <c r="J518" s="137"/>
      <c r="K518" s="130"/>
    </row>
    <row r="519" spans="1:11" ht="146.25" customHeight="1">
      <c r="A519" s="91" t="s">
        <v>927</v>
      </c>
      <c r="B519" s="35" t="s">
        <v>928</v>
      </c>
      <c r="C519" s="137"/>
      <c r="D519" s="137">
        <v>-28.5</v>
      </c>
      <c r="E519" s="137">
        <v>-15.8</v>
      </c>
      <c r="F519" s="137">
        <f t="shared" si="210"/>
        <v>12.7</v>
      </c>
      <c r="G519" s="137">
        <f t="shared" si="211"/>
        <v>55.438596491228076</v>
      </c>
      <c r="H519" s="130"/>
      <c r="I519" s="137">
        <f t="shared" si="212"/>
        <v>-15.8</v>
      </c>
      <c r="J519" s="137"/>
      <c r="K519" s="130"/>
    </row>
    <row r="520" spans="1:11" ht="148.5" customHeight="1">
      <c r="A520" s="91" t="s">
        <v>929</v>
      </c>
      <c r="B520" s="35" t="s">
        <v>930</v>
      </c>
      <c r="C520" s="137"/>
      <c r="D520" s="137">
        <v>-40.4</v>
      </c>
      <c r="E520" s="137">
        <v>-1.6</v>
      </c>
      <c r="F520" s="137">
        <f t="shared" si="210"/>
        <v>38.799999999999997</v>
      </c>
      <c r="G520" s="137">
        <f t="shared" si="211"/>
        <v>3.9603960396039604</v>
      </c>
      <c r="H520" s="130"/>
      <c r="I520" s="137">
        <f t="shared" si="212"/>
        <v>-1.6</v>
      </c>
      <c r="J520" s="137"/>
      <c r="K520" s="130"/>
    </row>
    <row r="521" spans="1:11" ht="105.75" customHeight="1">
      <c r="A521" s="91" t="s">
        <v>931</v>
      </c>
      <c r="B521" s="35" t="s">
        <v>932</v>
      </c>
      <c r="C521" s="137"/>
      <c r="D521" s="137">
        <v>-16.399999999999999</v>
      </c>
      <c r="E521" s="137">
        <v>-16.399999999999999</v>
      </c>
      <c r="F521" s="137">
        <f t="shared" si="210"/>
        <v>0</v>
      </c>
      <c r="G521" s="137">
        <f t="shared" si="211"/>
        <v>100</v>
      </c>
      <c r="H521" s="130"/>
      <c r="I521" s="137">
        <f t="shared" si="212"/>
        <v>-16.399999999999999</v>
      </c>
      <c r="J521" s="137"/>
      <c r="K521" s="130"/>
    </row>
    <row r="522" spans="1:11" ht="97.5" customHeight="1">
      <c r="A522" s="91" t="s">
        <v>933</v>
      </c>
      <c r="B522" s="35" t="s">
        <v>934</v>
      </c>
      <c r="C522" s="137"/>
      <c r="D522" s="137">
        <v>-2840.6</v>
      </c>
      <c r="E522" s="137">
        <v>-2840.6</v>
      </c>
      <c r="F522" s="137">
        <f>E522-D522</f>
        <v>0</v>
      </c>
      <c r="G522" s="137">
        <f t="shared" si="211"/>
        <v>100</v>
      </c>
      <c r="H522" s="130"/>
      <c r="I522" s="137">
        <f t="shared" si="212"/>
        <v>-2840.6</v>
      </c>
      <c r="J522" s="137"/>
      <c r="K522" s="130"/>
    </row>
    <row r="523" spans="1:11" ht="97.5" customHeight="1">
      <c r="A523" s="91" t="s">
        <v>1040</v>
      </c>
      <c r="B523" s="35" t="s">
        <v>1042</v>
      </c>
      <c r="C523" s="137"/>
      <c r="D523" s="137"/>
      <c r="E523" s="137">
        <v>-17.399999999999999</v>
      </c>
      <c r="F523" s="137">
        <f t="shared" si="210"/>
        <v>-17.399999999999999</v>
      </c>
      <c r="G523" s="137"/>
      <c r="H523" s="130"/>
      <c r="I523" s="137">
        <f t="shared" si="212"/>
        <v>-17.399999999999999</v>
      </c>
      <c r="J523" s="137"/>
      <c r="K523" s="130"/>
    </row>
    <row r="524" spans="1:11" ht="44.25" customHeight="1">
      <c r="A524" s="91" t="s">
        <v>1041</v>
      </c>
      <c r="B524" s="35" t="s">
        <v>935</v>
      </c>
      <c r="C524" s="137"/>
      <c r="D524" s="137">
        <v>-363.7</v>
      </c>
      <c r="E524" s="137">
        <v>-369.8</v>
      </c>
      <c r="F524" s="137">
        <f t="shared" si="210"/>
        <v>-6.1000000000000227</v>
      </c>
      <c r="G524" s="137">
        <f t="shared" si="211"/>
        <v>101.67720648886444</v>
      </c>
      <c r="H524" s="130"/>
      <c r="I524" s="137">
        <f t="shared" si="212"/>
        <v>-369.8</v>
      </c>
      <c r="J524" s="137"/>
      <c r="K524" s="130"/>
    </row>
    <row r="525" spans="1:11">
      <c r="A525" s="101"/>
      <c r="B525" s="104" t="s">
        <v>936</v>
      </c>
      <c r="C525" s="81">
        <f>C232+C5</f>
        <v>47002214.100000001</v>
      </c>
      <c r="D525" s="81">
        <f>D232+D5</f>
        <v>53340845.200000003</v>
      </c>
      <c r="E525" s="81">
        <f>E232+E5</f>
        <v>54459867.099999994</v>
      </c>
      <c r="F525" s="81">
        <f t="shared" si="210"/>
        <v>1119021.8999999911</v>
      </c>
      <c r="G525" s="81">
        <f t="shared" si="211"/>
        <v>102.0978705826731</v>
      </c>
      <c r="H525" s="125"/>
      <c r="I525" s="81">
        <f t="shared" si="212"/>
        <v>7457652.9999999925</v>
      </c>
      <c r="J525" s="81">
        <f t="shared" ref="J525" si="213">E525/C525*100</f>
        <v>115.86659935664602</v>
      </c>
      <c r="K525" s="125"/>
    </row>
  </sheetData>
  <mergeCells count="2">
    <mergeCell ref="A2:B2"/>
    <mergeCell ref="A1:E1"/>
  </mergeCells>
  <conditionalFormatting sqref="A422">
    <cfRule type="duplicateValues" dxfId="0" priority="1" stopIfTrue="1"/>
  </conditionalFormatting>
  <pageMargins left="0.39370078740157483" right="0.19685039370078741" top="0.39370078740157483" bottom="0.39370078740157483" header="0.31496062992125984" footer="0.31496062992125984"/>
  <pageSetup paperSize="9" scale="53"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2023</vt:lpstr>
      <vt:lpstr>'2023'!Заголовки_для_печати</vt:lpstr>
      <vt:lpstr>'2023'!Область_печати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Gorshkova.oa</dc:creator>
  <cp:lastModifiedBy>Gorshkova.oa</cp:lastModifiedBy>
  <cp:lastPrinted>2024-05-24T06:20:04Z</cp:lastPrinted>
  <dcterms:created xsi:type="dcterms:W3CDTF">2024-03-18T06:19:16Z</dcterms:created>
  <dcterms:modified xsi:type="dcterms:W3CDTF">2024-05-30T07:35:02Z</dcterms:modified>
</cp:coreProperties>
</file>